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8.1-18.2" sheetId="1" r:id="rId1"/>
    <sheet name="MUDRA" sheetId="2" r:id="rId2"/>
  </sheets>
  <definedNames>
    <definedName name="_xlnm.Print_Area" localSheetId="0">'18.1-18.2'!$A$3:$AY$71</definedName>
  </definedNames>
  <calcPr calcId="152511"/>
</workbook>
</file>

<file path=xl/calcChain.xml><?xml version="1.0" encoding="utf-8"?>
<calcChain xmlns="http://schemas.openxmlformats.org/spreadsheetml/2006/main">
  <c r="M57" i="1" l="1"/>
  <c r="M51" i="1"/>
  <c r="M41" i="1"/>
  <c r="M20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8" i="1"/>
  <c r="AR57" i="1" l="1"/>
  <c r="AR56" i="1"/>
  <c r="AR55" i="1"/>
  <c r="AR54" i="1"/>
  <c r="AR53" i="1"/>
  <c r="AR52" i="1"/>
  <c r="AR51" i="1"/>
  <c r="AR50" i="1"/>
  <c r="AR49" i="1"/>
  <c r="AR48" i="1"/>
  <c r="AR47" i="1"/>
  <c r="AR46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AR19" i="1"/>
  <c r="AR18" i="1"/>
  <c r="AR17" i="1"/>
  <c r="AR16" i="1"/>
  <c r="AR15" i="1"/>
  <c r="AR14" i="1"/>
  <c r="AR13" i="1"/>
  <c r="AR12" i="1"/>
  <c r="AR11" i="1"/>
  <c r="AR10" i="1"/>
  <c r="AR9" i="1"/>
  <c r="AR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8" i="1"/>
  <c r="W57" i="2" l="1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M10" i="2" l="1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9" i="2"/>
  <c r="M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8" i="2"/>
  <c r="V57" i="2"/>
  <c r="U57" i="2"/>
  <c r="V56" i="2"/>
  <c r="U56" i="2"/>
  <c r="V55" i="2"/>
  <c r="U55" i="2"/>
  <c r="V54" i="2"/>
  <c r="U54" i="2"/>
  <c r="V53" i="2"/>
  <c r="U53" i="2"/>
  <c r="V52" i="2"/>
  <c r="U52" i="2"/>
  <c r="V51" i="2"/>
  <c r="U51" i="2"/>
  <c r="V50" i="2"/>
  <c r="U50" i="2"/>
  <c r="V49" i="2"/>
  <c r="U49" i="2"/>
  <c r="V48" i="2"/>
  <c r="U48" i="2"/>
  <c r="V47" i="2"/>
  <c r="U47" i="2"/>
  <c r="V46" i="2"/>
  <c r="U46" i="2"/>
  <c r="V45" i="2"/>
  <c r="U45" i="2"/>
  <c r="V44" i="2"/>
  <c r="U44" i="2"/>
  <c r="V43" i="2"/>
  <c r="U43" i="2"/>
  <c r="V42" i="2"/>
  <c r="U42" i="2"/>
  <c r="V41" i="2"/>
  <c r="U41" i="2"/>
  <c r="V40" i="2"/>
  <c r="U40" i="2"/>
  <c r="V39" i="2"/>
  <c r="U39" i="2"/>
  <c r="V38" i="2"/>
  <c r="U38" i="2"/>
  <c r="V37" i="2"/>
  <c r="U37" i="2"/>
  <c r="V36" i="2"/>
  <c r="U36" i="2"/>
  <c r="V35" i="2"/>
  <c r="U35" i="2"/>
  <c r="V34" i="2"/>
  <c r="U34" i="2"/>
  <c r="V33" i="2"/>
  <c r="U33" i="2"/>
  <c r="V32" i="2"/>
  <c r="U32" i="2"/>
  <c r="V31" i="2"/>
  <c r="U31" i="2"/>
  <c r="V30" i="2"/>
  <c r="U30" i="2"/>
  <c r="V29" i="2"/>
  <c r="U29" i="2"/>
  <c r="V28" i="2"/>
  <c r="U28" i="2"/>
  <c r="V27" i="2"/>
  <c r="U27" i="2"/>
  <c r="V26" i="2"/>
  <c r="U26" i="2"/>
  <c r="V25" i="2"/>
  <c r="U25" i="2"/>
  <c r="V24" i="2"/>
  <c r="U24" i="2"/>
  <c r="V23" i="2"/>
  <c r="U23" i="2"/>
  <c r="V22" i="2"/>
  <c r="U22" i="2"/>
  <c r="V21" i="2"/>
  <c r="U21" i="2"/>
  <c r="V20" i="2"/>
  <c r="U20" i="2"/>
  <c r="V19" i="2"/>
  <c r="U19" i="2"/>
  <c r="V18" i="2"/>
  <c r="U18" i="2"/>
  <c r="V17" i="2"/>
  <c r="U17" i="2"/>
  <c r="V16" i="2"/>
  <c r="U16" i="2"/>
  <c r="V15" i="2"/>
  <c r="U15" i="2"/>
  <c r="V14" i="2"/>
  <c r="U14" i="2"/>
  <c r="V13" i="2"/>
  <c r="U13" i="2"/>
  <c r="V12" i="2"/>
  <c r="U12" i="2"/>
  <c r="V11" i="2"/>
  <c r="U11" i="2"/>
  <c r="V10" i="2"/>
  <c r="U10" i="2"/>
  <c r="V9" i="2"/>
  <c r="U9" i="2"/>
  <c r="V8" i="2"/>
  <c r="U8" i="2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5" i="2"/>
  <c r="S45" i="2"/>
  <c r="T44" i="2"/>
  <c r="S44" i="2"/>
  <c r="T43" i="2"/>
  <c r="S43" i="2"/>
  <c r="T42" i="2"/>
  <c r="S42" i="2"/>
  <c r="T41" i="2"/>
  <c r="S41" i="2"/>
  <c r="T40" i="2"/>
  <c r="S40" i="2"/>
  <c r="T39" i="2"/>
  <c r="S39" i="2"/>
  <c r="T38" i="2"/>
  <c r="S38" i="2"/>
  <c r="T37" i="2"/>
  <c r="S37" i="2"/>
  <c r="T36" i="2"/>
  <c r="S36" i="2"/>
  <c r="T35" i="2"/>
  <c r="S35" i="2"/>
  <c r="T34" i="2"/>
  <c r="S34" i="2"/>
  <c r="T33" i="2"/>
  <c r="S33" i="2"/>
  <c r="T32" i="2"/>
  <c r="S32" i="2"/>
  <c r="T31" i="2"/>
  <c r="S31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AK4" i="1" l="1"/>
</calcChain>
</file>

<file path=xl/sharedStrings.xml><?xml version="1.0" encoding="utf-8"?>
<sst xmlns="http://schemas.openxmlformats.org/spreadsheetml/2006/main" count="247" uniqueCount="85">
  <si>
    <t xml:space="preserve">           </t>
  </si>
  <si>
    <t>Rs.in crore</t>
  </si>
  <si>
    <t>Rs.in lacs</t>
  </si>
  <si>
    <t>ANNEXURE-12.8</t>
  </si>
  <si>
    <t>31.03.2021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</si>
  <si>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</si>
  <si>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</si>
  <si>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</si>
  <si>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</si>
  <si>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</si>
  <si>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</si>
  <si>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</si>
  <si>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</si>
  <si>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</si>
  <si>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</si>
  <si>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</si>
  <si>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</si>
  <si>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</si>
  <si>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</si>
  <si>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</si>
  <si>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</si>
  <si>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</si>
  <si>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</si>
  <si>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</si>
  <si>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</si>
  <si>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</si>
  <si>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</si>
  <si>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</si>
  <si>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</si>
  <si>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</si>
  <si>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</si>
  <si>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</si>
  <si>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</si>
  <si>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</si>
  <si>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</si>
  <si>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</si>
  <si>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</si>
  <si>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</si>
  <si>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</si>
  <si>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</si>
  <si>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</si>
  <si>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</si>
  <si>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</si>
  <si>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</si>
  <si>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</si>
  <si>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</si>
  <si>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</si>
  <si>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</si>
  <si>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</si>
  <si>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</si>
  <si>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</si>
  <si>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</si>
  <si>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</si>
  <si>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</si>
  <si>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</si>
  <si>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</si>
  <si>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</si>
  <si>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</si>
  <si>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</si>
  <si>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</si>
  <si>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</si>
  <si>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</si>
  <si>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</si>
  <si>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</si>
  <si>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</si>
  <si>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</si>
  <si>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</si>
  <si>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</si>
  <si>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</si>
  <si>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</si>
  <si>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</si>
  <si>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</si>
  <si>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</si>
  <si>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</si>
  <si>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</si>
  <si>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</si>
  <si>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</si>
  <si>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</si>
  <si>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</si>
  <si>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ANNEXURE-</t>
  </si>
  <si>
    <t>POSITION OF BANKWISE NPA  WITHIN UT CHANDIGARH AS ON 31.03.2021</t>
  </si>
  <si>
    <t>POSITION OF BANKWISE NPA IN GOVT. SPONSORED SCHEMES &amp; DRI  WITHIN CHD AS ON 31.03.2021</t>
  </si>
  <si>
    <t>Annexure -13 A</t>
  </si>
  <si>
    <t>POSITION OF BANKWISE NPA UNDER MUDRA SCHEME</t>
  </si>
  <si>
    <t>ANNEXURE-13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</si>
</sst>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12" fillId="0" borderId="19" xfId="0" applyFont="1" applyBorder="1"/>
    <xf numFmtId="2" fontId="12" fillId="0" borderId="19" xfId="0" applyNumberFormat="1" applyFont="1" applyBorder="1"/>
    <xf numFmtId="0" fontId="13" fillId="0" borderId="19" xfId="0" applyFont="1" applyBorder="1"/>
    <xf numFmtId="2" fontId="13" fillId="0" borderId="19" xfId="0" applyNumberFormat="1" applyFont="1" applyBorder="1"/>
    <xf numFmtId="0" fontId="12" fillId="2" borderId="19" xfId="0" applyFont="1" applyFill="1" applyBorder="1"/>
    <xf numFmtId="2" fontId="0" fillId="0" borderId="24" xfId="0" applyNumberFormat="1" applyBorder="1"/>
    <xf numFmtId="0" fontId="2" fillId="0" borderId="23" xfId="0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0" fillId="0" borderId="25" xfId="0" applyNumberFormat="1" applyBorder="1"/>
    <xf numFmtId="0" fontId="0" fillId="0" borderId="23" xfId="0" applyBorder="1"/>
    <xf numFmtId="0" fontId="0" fillId="0" borderId="26" xfId="0" applyBorder="1"/>
    <xf numFmtId="0" fontId="2" fillId="0" borderId="23" xfId="0" applyFont="1" applyBorder="1" applyAlignment="1"/>
    <xf numFmtId="1" fontId="11" fillId="3" borderId="23" xfId="0" applyNumberFormat="1" applyFont="1" applyFill="1" applyBorder="1" applyAlignment="1"/>
    <xf numFmtId="0" fontId="3" fillId="0" borderId="22" xfId="0" applyFont="1" applyBorder="1" applyAlignment="1"/>
    <xf numFmtId="2" fontId="4" fillId="2" borderId="19" xfId="0" applyNumberFormat="1" applyFont="1" applyFill="1" applyBorder="1"/>
    <xf numFmtId="0" fontId="7" fillId="0" borderId="2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17" xfId="0" applyBorder="1"/>
    <xf numFmtId="0" fontId="7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0" fillId="0" borderId="7" xfId="0" applyNumberForma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9" xfId="0" applyFont="1" applyFill="1" applyBorder="1"/>
    <xf numFmtId="0" fontId="3" fillId="0" borderId="0" xfId="0" applyFont="1" applyBorder="1"/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/>
    </xf>
    <xf numFmtId="0" fontId="3" fillId="0" borderId="15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W57"/>
  <sheetViews>
    <sheetView tabSelected="1" view="pageBreakPreview" topLeftCell="A46" zoomScaleSheetLayoutView="100" workbookViewId="0">
      <selection activeCell="R3" sqref="R3:AR57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7.28515625" style="5" customWidth="1"/>
    <col min="14" max="14" width="7.7109375" customWidth="1"/>
    <col min="15" max="15" width="9.5703125" style="5" customWidth="1"/>
    <col min="18" max="18" width="5.5703125" style="4" customWidth="1"/>
    <col min="19" max="19" width="22.5703125" style="4" customWidth="1"/>
    <col min="20" max="20" width="8.140625" customWidth="1"/>
    <col min="21" max="21" width="7.28515625" style="5" customWidth="1"/>
    <col min="22" max="22" width="9" customWidth="1"/>
    <col min="23" max="23" width="7.28515625" style="5" customWidth="1"/>
    <col min="24" max="24" width="10.28515625" style="5" customWidth="1"/>
    <col min="25" max="25" width="6.5703125" hidden="1" customWidth="1"/>
    <col min="26" max="26" width="7.42578125" style="5" hidden="1" customWidth="1"/>
    <col min="27" max="27" width="7.42578125" hidden="1" customWidth="1"/>
    <col min="28" max="28" width="9.42578125" style="5" hidden="1" customWidth="1"/>
    <col min="29" max="29" width="12" style="5" hidden="1" customWidth="1"/>
    <col min="30" max="30" width="6.7109375" hidden="1" customWidth="1"/>
    <col min="31" max="31" width="6.85546875" style="5" hidden="1" customWidth="1"/>
    <col min="32" max="32" width="6.85546875" hidden="1" customWidth="1"/>
    <col min="33" max="33" width="6.85546875" style="5" hidden="1" customWidth="1"/>
    <col min="34" max="34" width="8.7109375" style="5" hidden="1" customWidth="1"/>
    <col min="35" max="35" width="11" hidden="1" customWidth="1"/>
    <col min="36" max="36" width="7" style="5" hidden="1" customWidth="1"/>
    <col min="37" max="37" width="8.5703125" hidden="1" customWidth="1"/>
    <col min="38" max="38" width="7" style="5" hidden="1" customWidth="1"/>
    <col min="39" max="39" width="12" style="5" hidden="1" customWidth="1"/>
    <col min="40" max="40" width="9.5703125" customWidth="1"/>
    <col min="41" max="41" width="9.140625" style="5" customWidth="1"/>
    <col min="43" max="43" width="9.28515625" style="5" customWidth="1"/>
    <col min="44" max="44" width="9.7109375" style="5" customWidth="1"/>
    <col min="45" max="49" width="0" hidden="1" customWidth="1"/>
  </cols>
  <sheetData>
    <row r="3" spans="2:49" ht="20.25" x14ac:dyDescent="0.3">
      <c r="C3" s="4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79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1" t="s">
        <v>2</v>
      </c>
      <c r="AD3" s="2"/>
      <c r="AE3" s="9"/>
      <c r="AF3" s="2"/>
      <c r="AG3" s="9"/>
      <c r="AH3" s="61" t="s">
        <v>3</v>
      </c>
      <c r="AI3" s="61"/>
      <c r="AJ3" s="9"/>
      <c r="AK3" s="2"/>
      <c r="AL3" s="9"/>
      <c r="AM3" s="9"/>
      <c r="AN3" s="2"/>
      <c r="AO3" s="74" t="s">
        <v>82</v>
      </c>
      <c r="AP3" s="74"/>
      <c r="AQ3" s="74"/>
      <c r="AR3" s="74"/>
    </row>
    <row r="4" spans="2:49" ht="35.25" customHeight="1" x14ac:dyDescent="0.25">
      <c r="B4" s="65" t="s">
        <v>80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7" t="s">
        <v>4</v>
      </c>
      <c r="N4" s="67"/>
      <c r="O4" s="8"/>
      <c r="R4" s="33" t="s">
        <v>81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2" t="str">
        <f>M4</f>
        <v>31.03.2021</v>
      </c>
      <c r="AL4" s="32"/>
      <c r="AM4" s="25"/>
      <c r="AN4" s="26"/>
      <c r="AO4" s="27"/>
      <c r="AP4" s="26"/>
      <c r="AQ4" s="27"/>
      <c r="AR4" s="28"/>
      <c r="AS4" s="29"/>
      <c r="AT4" s="29"/>
      <c r="AU4" s="29"/>
      <c r="AV4" s="29"/>
      <c r="AW4" s="30"/>
    </row>
    <row r="5" spans="2:49" ht="49.5" customHeight="1" x14ac:dyDescent="0.25">
      <c r="B5" s="51" t="s">
        <v>5</v>
      </c>
      <c r="C5" s="54" t="s">
        <v>6</v>
      </c>
      <c r="D5" s="58" t="s">
        <v>7</v>
      </c>
      <c r="E5" s="59"/>
      <c r="F5" s="70" t="s">
        <v>8</v>
      </c>
      <c r="G5" s="71"/>
      <c r="H5" s="46" t="s">
        <v>9</v>
      </c>
      <c r="I5" s="47"/>
      <c r="J5" s="46" t="s">
        <v>10</v>
      </c>
      <c r="K5" s="48"/>
      <c r="L5" s="46" t="s">
        <v>11</v>
      </c>
      <c r="M5" s="49"/>
      <c r="N5" s="72" t="s">
        <v>12</v>
      </c>
      <c r="O5" s="73"/>
      <c r="R5" s="62" t="s">
        <v>5</v>
      </c>
      <c r="S5" s="68" t="s">
        <v>6</v>
      </c>
      <c r="T5" s="64" t="s">
        <v>13</v>
      </c>
      <c r="U5" s="36"/>
      <c r="V5" s="36"/>
      <c r="W5" s="36"/>
      <c r="X5" s="37"/>
      <c r="Y5" s="35" t="s">
        <v>14</v>
      </c>
      <c r="Z5" s="36"/>
      <c r="AA5" s="36"/>
      <c r="AB5" s="36"/>
      <c r="AC5" s="37"/>
      <c r="AD5" s="35" t="s">
        <v>15</v>
      </c>
      <c r="AE5" s="36"/>
      <c r="AF5" s="36"/>
      <c r="AG5" s="36"/>
      <c r="AH5" s="37"/>
      <c r="AI5" s="35" t="s">
        <v>16</v>
      </c>
      <c r="AJ5" s="36"/>
      <c r="AK5" s="36"/>
      <c r="AL5" s="36"/>
      <c r="AM5" s="37"/>
      <c r="AN5" s="35" t="s">
        <v>17</v>
      </c>
      <c r="AO5" s="36"/>
      <c r="AP5" s="36"/>
      <c r="AQ5" s="36"/>
      <c r="AR5" s="37"/>
      <c r="AS5" s="35" t="s">
        <v>18</v>
      </c>
      <c r="AT5" s="36"/>
      <c r="AU5" s="36"/>
      <c r="AV5" s="36"/>
      <c r="AW5" s="37"/>
    </row>
    <row r="6" spans="2:49" ht="45" customHeight="1" x14ac:dyDescent="0.25">
      <c r="B6" s="52"/>
      <c r="C6" s="55"/>
      <c r="D6" s="43" t="s">
        <v>19</v>
      </c>
      <c r="E6" s="45" t="s">
        <v>20</v>
      </c>
      <c r="F6" s="43" t="s">
        <v>19</v>
      </c>
      <c r="G6" s="45" t="s">
        <v>20</v>
      </c>
      <c r="H6" s="43" t="s">
        <v>19</v>
      </c>
      <c r="I6" s="45" t="s">
        <v>20</v>
      </c>
      <c r="J6" s="43" t="s">
        <v>19</v>
      </c>
      <c r="K6" s="45" t="s">
        <v>20</v>
      </c>
      <c r="L6" s="43" t="s">
        <v>19</v>
      </c>
      <c r="M6" s="45" t="s">
        <v>20</v>
      </c>
      <c r="N6" s="50" t="s">
        <v>19</v>
      </c>
      <c r="O6" s="41" t="s">
        <v>20</v>
      </c>
      <c r="R6" s="62"/>
      <c r="S6" s="69"/>
      <c r="T6" s="38"/>
      <c r="U6" s="39"/>
      <c r="V6" s="39"/>
      <c r="W6" s="39"/>
      <c r="X6" s="40"/>
      <c r="Y6" s="38"/>
      <c r="Z6" s="39"/>
      <c r="AA6" s="39"/>
      <c r="AB6" s="39"/>
      <c r="AC6" s="40"/>
      <c r="AD6" s="38"/>
      <c r="AE6" s="39"/>
      <c r="AF6" s="39"/>
      <c r="AG6" s="39"/>
      <c r="AH6" s="40"/>
      <c r="AI6" s="38"/>
      <c r="AJ6" s="39"/>
      <c r="AK6" s="39"/>
      <c r="AL6" s="39"/>
      <c r="AM6" s="40"/>
      <c r="AN6" s="38"/>
      <c r="AO6" s="39"/>
      <c r="AP6" s="39"/>
      <c r="AQ6" s="39"/>
      <c r="AR6" s="40"/>
      <c r="AS6" s="38"/>
      <c r="AT6" s="39"/>
      <c r="AU6" s="39"/>
      <c r="AV6" s="39"/>
      <c r="AW6" s="40"/>
    </row>
    <row r="7" spans="2:49" ht="66.75" customHeight="1" x14ac:dyDescent="0.25">
      <c r="B7" s="53"/>
      <c r="C7" s="53"/>
      <c r="D7" s="56"/>
      <c r="E7" s="57"/>
      <c r="F7" s="44"/>
      <c r="G7" s="42"/>
      <c r="H7" s="44"/>
      <c r="I7" s="42"/>
      <c r="J7" s="44"/>
      <c r="K7" s="42"/>
      <c r="L7" s="44"/>
      <c r="M7" s="42"/>
      <c r="N7" s="44"/>
      <c r="O7" s="42"/>
      <c r="R7" s="63"/>
      <c r="S7" s="53"/>
      <c r="T7" s="18" t="s">
        <v>23</v>
      </c>
      <c r="U7" s="19" t="s">
        <v>24</v>
      </c>
      <c r="V7" s="19" t="s">
        <v>22</v>
      </c>
      <c r="W7" s="18" t="s">
        <v>23</v>
      </c>
      <c r="X7" s="19" t="s">
        <v>25</v>
      </c>
      <c r="Y7" s="3" t="s">
        <v>21</v>
      </c>
      <c r="Z7" s="10" t="s">
        <v>22</v>
      </c>
      <c r="AA7" s="3" t="s">
        <v>23</v>
      </c>
      <c r="AB7" s="10" t="s">
        <v>24</v>
      </c>
      <c r="AC7" s="10" t="s">
        <v>25</v>
      </c>
      <c r="AD7" s="3" t="s">
        <v>21</v>
      </c>
      <c r="AE7" s="10" t="s">
        <v>22</v>
      </c>
      <c r="AF7" s="3" t="s">
        <v>23</v>
      </c>
      <c r="AG7" s="10" t="s">
        <v>24</v>
      </c>
      <c r="AH7" s="10" t="s">
        <v>25</v>
      </c>
      <c r="AI7" s="3" t="s">
        <v>21</v>
      </c>
      <c r="AJ7" s="10" t="s">
        <v>22</v>
      </c>
      <c r="AK7" s="3" t="s">
        <v>23</v>
      </c>
      <c r="AL7" s="10" t="s">
        <v>24</v>
      </c>
      <c r="AM7" s="10" t="s">
        <v>25</v>
      </c>
      <c r="AN7" s="18" t="s">
        <v>21</v>
      </c>
      <c r="AO7" s="19" t="s">
        <v>22</v>
      </c>
      <c r="AP7" s="18" t="s">
        <v>23</v>
      </c>
      <c r="AQ7" s="19" t="s">
        <v>24</v>
      </c>
      <c r="AR7" s="19" t="s">
        <v>25</v>
      </c>
      <c r="AS7" s="18" t="s">
        <v>21</v>
      </c>
      <c r="AT7" s="19" t="s">
        <v>22</v>
      </c>
      <c r="AU7" s="18" t="s">
        <v>23</v>
      </c>
      <c r="AV7" s="19" t="s">
        <v>24</v>
      </c>
      <c r="AW7" s="19" t="s">
        <v>25</v>
      </c>
    </row>
    <row r="8" spans="2:49" x14ac:dyDescent="0.25">
      <c r="B8" s="14">
        <v>1</v>
      </c>
      <c r="C8" s="14" t="s">
        <v>26</v>
      </c>
      <c r="D8" s="16">
        <v>3</v>
      </c>
      <c r="E8" s="17">
        <v>0.06</v>
      </c>
      <c r="F8" s="16">
        <v>194</v>
      </c>
      <c r="G8" s="17">
        <v>10.73</v>
      </c>
      <c r="H8" s="16">
        <v>10</v>
      </c>
      <c r="I8" s="17">
        <v>0.8</v>
      </c>
      <c r="J8" s="16">
        <v>207</v>
      </c>
      <c r="K8" s="17">
        <f>E8+G8+I8</f>
        <v>11.590000000000002</v>
      </c>
      <c r="L8" s="16">
        <v>34</v>
      </c>
      <c r="M8" s="17">
        <v>4.6399999999999997</v>
      </c>
      <c r="N8" s="16">
        <v>241</v>
      </c>
      <c r="O8" s="17">
        <v>16.23</v>
      </c>
      <c r="R8" s="14">
        <v>1</v>
      </c>
      <c r="S8" s="14" t="s">
        <v>26</v>
      </c>
      <c r="T8" s="16">
        <v>1</v>
      </c>
      <c r="U8" s="17">
        <v>0.25</v>
      </c>
      <c r="V8" s="16">
        <v>1</v>
      </c>
      <c r="W8" s="17">
        <v>0.25</v>
      </c>
      <c r="X8" s="17">
        <f>W8/U8*100</f>
        <v>100</v>
      </c>
      <c r="Y8" s="16">
        <v>0</v>
      </c>
      <c r="Z8" s="17">
        <v>0</v>
      </c>
      <c r="AA8" s="16">
        <v>0</v>
      </c>
      <c r="AB8" s="17">
        <v>0</v>
      </c>
      <c r="AC8" s="17">
        <v>0</v>
      </c>
      <c r="AD8" s="16">
        <v>0</v>
      </c>
      <c r="AE8" s="17">
        <v>0</v>
      </c>
      <c r="AF8" s="16">
        <v>0</v>
      </c>
      <c r="AG8" s="17">
        <v>0</v>
      </c>
      <c r="AH8" s="17">
        <v>0</v>
      </c>
      <c r="AI8" s="16">
        <v>0</v>
      </c>
      <c r="AJ8" s="17">
        <v>0</v>
      </c>
      <c r="AK8" s="16">
        <v>0</v>
      </c>
      <c r="AL8" s="17">
        <v>0</v>
      </c>
      <c r="AM8" s="17">
        <v>0</v>
      </c>
      <c r="AN8" s="16">
        <v>0</v>
      </c>
      <c r="AO8" s="17">
        <v>0</v>
      </c>
      <c r="AP8" s="16">
        <v>0</v>
      </c>
      <c r="AQ8" s="17">
        <v>0</v>
      </c>
      <c r="AR8" s="17" t="e">
        <f t="shared" ref="AR8:AR57" si="0">AQ8/AO8*100</f>
        <v>#DIV/0!</v>
      </c>
      <c r="AS8" s="16">
        <v>316</v>
      </c>
      <c r="AT8" s="16">
        <v>701.5</v>
      </c>
      <c r="AU8" s="16">
        <v>42</v>
      </c>
      <c r="AV8" s="16">
        <v>53.75</v>
      </c>
      <c r="AW8" s="16">
        <v>1305.1162790697699</v>
      </c>
    </row>
    <row r="9" spans="2:49" x14ac:dyDescent="0.25">
      <c r="B9" s="14">
        <v>2</v>
      </c>
      <c r="C9" s="14" t="s">
        <v>27</v>
      </c>
      <c r="D9" s="16">
        <v>50</v>
      </c>
      <c r="E9" s="17">
        <v>42.336199999999998</v>
      </c>
      <c r="F9" s="16">
        <v>320</v>
      </c>
      <c r="G9" s="17">
        <v>42.161299999999997</v>
      </c>
      <c r="H9" s="16">
        <v>38</v>
      </c>
      <c r="I9" s="17">
        <v>1.82</v>
      </c>
      <c r="J9" s="16">
        <v>408</v>
      </c>
      <c r="K9" s="17">
        <f t="shared" ref="K9:K57" si="1">E9+G9+I9</f>
        <v>86.317499999999995</v>
      </c>
      <c r="L9" s="16">
        <v>200</v>
      </c>
      <c r="M9" s="17">
        <v>85.018600000000006</v>
      </c>
      <c r="N9" s="16">
        <v>608</v>
      </c>
      <c r="O9" s="17">
        <v>171.33609999999999</v>
      </c>
      <c r="R9" s="14">
        <v>2</v>
      </c>
      <c r="S9" s="14" t="s">
        <v>27</v>
      </c>
      <c r="T9" s="16">
        <v>0</v>
      </c>
      <c r="U9" s="17">
        <v>0</v>
      </c>
      <c r="V9" s="16">
        <v>0</v>
      </c>
      <c r="W9" s="17">
        <v>0</v>
      </c>
      <c r="X9" s="17" t="e">
        <f t="shared" ref="X9:X57" si="2">W9/U9*100</f>
        <v>#DIV/0!</v>
      </c>
      <c r="Y9" s="16">
        <v>0</v>
      </c>
      <c r="Z9" s="17">
        <v>0</v>
      </c>
      <c r="AA9" s="16">
        <v>0</v>
      </c>
      <c r="AB9" s="17">
        <v>0</v>
      </c>
      <c r="AC9" s="17">
        <v>0</v>
      </c>
      <c r="AD9" s="16">
        <v>0</v>
      </c>
      <c r="AE9" s="17">
        <v>0</v>
      </c>
      <c r="AF9" s="16">
        <v>0</v>
      </c>
      <c r="AG9" s="17">
        <v>0</v>
      </c>
      <c r="AH9" s="17">
        <v>0</v>
      </c>
      <c r="AI9" s="16">
        <v>0</v>
      </c>
      <c r="AJ9" s="17">
        <v>0</v>
      </c>
      <c r="AK9" s="16">
        <v>0</v>
      </c>
      <c r="AL9" s="17">
        <v>0</v>
      </c>
      <c r="AM9" s="17">
        <v>0</v>
      </c>
      <c r="AN9" s="16">
        <v>0</v>
      </c>
      <c r="AO9" s="17">
        <v>0</v>
      </c>
      <c r="AP9" s="16">
        <v>0</v>
      </c>
      <c r="AQ9" s="17">
        <v>0</v>
      </c>
      <c r="AR9" s="17" t="e">
        <f t="shared" si="0"/>
        <v>#DIV/0!</v>
      </c>
      <c r="AS9" s="16">
        <v>1</v>
      </c>
      <c r="AT9" s="16">
        <v>9.5</v>
      </c>
      <c r="AU9" s="16">
        <v>1</v>
      </c>
      <c r="AV9" s="16">
        <v>9.5</v>
      </c>
      <c r="AW9" s="16">
        <v>100</v>
      </c>
    </row>
    <row r="10" spans="2:49" x14ac:dyDescent="0.25">
      <c r="B10" s="14">
        <v>3</v>
      </c>
      <c r="C10" s="14" t="s">
        <v>28</v>
      </c>
      <c r="D10" s="16">
        <v>0</v>
      </c>
      <c r="E10" s="17">
        <v>0</v>
      </c>
      <c r="F10" s="16">
        <v>51</v>
      </c>
      <c r="G10" s="17">
        <v>13.02</v>
      </c>
      <c r="H10" s="16">
        <v>11</v>
      </c>
      <c r="I10" s="17">
        <v>0.66</v>
      </c>
      <c r="J10" s="16">
        <v>62</v>
      </c>
      <c r="K10" s="17">
        <f t="shared" si="1"/>
        <v>13.68</v>
      </c>
      <c r="L10" s="16">
        <v>21</v>
      </c>
      <c r="M10" s="17">
        <v>3.07</v>
      </c>
      <c r="N10" s="16">
        <v>83</v>
      </c>
      <c r="O10" s="17">
        <v>16.75</v>
      </c>
      <c r="R10" s="14">
        <v>3</v>
      </c>
      <c r="S10" s="14" t="s">
        <v>28</v>
      </c>
      <c r="T10" s="16">
        <v>0</v>
      </c>
      <c r="U10" s="17">
        <v>0</v>
      </c>
      <c r="V10" s="16">
        <v>0</v>
      </c>
      <c r="W10" s="17">
        <v>0</v>
      </c>
      <c r="X10" s="17" t="e">
        <f t="shared" si="2"/>
        <v>#DIV/0!</v>
      </c>
      <c r="Y10" s="16">
        <v>0</v>
      </c>
      <c r="Z10" s="17">
        <v>0</v>
      </c>
      <c r="AA10" s="16">
        <v>0</v>
      </c>
      <c r="AB10" s="17">
        <v>0</v>
      </c>
      <c r="AC10" s="17">
        <v>0</v>
      </c>
      <c r="AD10" s="16">
        <v>0</v>
      </c>
      <c r="AE10" s="17">
        <v>0</v>
      </c>
      <c r="AF10" s="16">
        <v>0</v>
      </c>
      <c r="AG10" s="17">
        <v>0</v>
      </c>
      <c r="AH10" s="17">
        <v>0</v>
      </c>
      <c r="AI10" s="16">
        <v>10</v>
      </c>
      <c r="AJ10" s="17">
        <v>1.1100000000000001</v>
      </c>
      <c r="AK10" s="16">
        <v>10</v>
      </c>
      <c r="AL10" s="17">
        <v>1.1100000000000001</v>
      </c>
      <c r="AM10" s="17">
        <v>100</v>
      </c>
      <c r="AN10" s="16">
        <v>0</v>
      </c>
      <c r="AO10" s="17">
        <v>0</v>
      </c>
      <c r="AP10" s="16">
        <v>0</v>
      </c>
      <c r="AQ10" s="17">
        <v>0</v>
      </c>
      <c r="AR10" s="17" t="e">
        <f t="shared" si="0"/>
        <v>#DIV/0!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</row>
    <row r="11" spans="2:49" x14ac:dyDescent="0.25">
      <c r="B11" s="14">
        <v>4</v>
      </c>
      <c r="C11" s="14" t="s">
        <v>29</v>
      </c>
      <c r="D11" s="16">
        <v>88</v>
      </c>
      <c r="E11" s="17">
        <v>153.7705</v>
      </c>
      <c r="F11" s="16">
        <v>812</v>
      </c>
      <c r="G11" s="17">
        <v>589.73770000000002</v>
      </c>
      <c r="H11" s="16">
        <v>52</v>
      </c>
      <c r="I11" s="17">
        <v>3.7313999999999998</v>
      </c>
      <c r="J11" s="16">
        <v>952</v>
      </c>
      <c r="K11" s="17">
        <f t="shared" si="1"/>
        <v>747.2396</v>
      </c>
      <c r="L11" s="16">
        <v>796</v>
      </c>
      <c r="M11" s="17">
        <v>2065.8719999999998</v>
      </c>
      <c r="N11" s="16">
        <v>1748</v>
      </c>
      <c r="O11" s="17">
        <v>2813.1116000000002</v>
      </c>
      <c r="R11" s="14">
        <v>4</v>
      </c>
      <c r="S11" s="14" t="s">
        <v>29</v>
      </c>
      <c r="T11" s="16">
        <v>28</v>
      </c>
      <c r="U11" s="17">
        <v>213.12</v>
      </c>
      <c r="V11" s="16">
        <v>13</v>
      </c>
      <c r="W11" s="17">
        <v>84.11</v>
      </c>
      <c r="X11" s="17">
        <f t="shared" si="2"/>
        <v>39.466028528528533</v>
      </c>
      <c r="Y11" s="16">
        <v>0</v>
      </c>
      <c r="Z11" s="17">
        <v>0</v>
      </c>
      <c r="AA11" s="16">
        <v>0</v>
      </c>
      <c r="AB11" s="17">
        <v>0</v>
      </c>
      <c r="AC11" s="17">
        <v>0</v>
      </c>
      <c r="AD11" s="16">
        <v>0</v>
      </c>
      <c r="AE11" s="17">
        <v>0</v>
      </c>
      <c r="AF11" s="16">
        <v>0</v>
      </c>
      <c r="AG11" s="17">
        <v>0</v>
      </c>
      <c r="AH11" s="17">
        <v>0</v>
      </c>
      <c r="AI11" s="16">
        <v>173</v>
      </c>
      <c r="AJ11" s="17">
        <v>14.04</v>
      </c>
      <c r="AK11" s="16">
        <v>29</v>
      </c>
      <c r="AL11" s="17">
        <v>1.88</v>
      </c>
      <c r="AM11" s="17">
        <v>746.808510638298</v>
      </c>
      <c r="AN11" s="16">
        <v>27</v>
      </c>
      <c r="AO11" s="17">
        <v>463.14</v>
      </c>
      <c r="AP11" s="16">
        <v>2</v>
      </c>
      <c r="AQ11" s="17">
        <v>4.6399999999999997</v>
      </c>
      <c r="AR11" s="17">
        <f t="shared" si="0"/>
        <v>1.0018568899252926</v>
      </c>
      <c r="AS11" s="16">
        <v>1037</v>
      </c>
      <c r="AT11" s="16">
        <v>1814.11</v>
      </c>
      <c r="AU11" s="16">
        <v>128</v>
      </c>
      <c r="AV11" s="16">
        <v>258.82</v>
      </c>
      <c r="AW11" s="16">
        <v>700.915694304922</v>
      </c>
    </row>
    <row r="12" spans="2:49" x14ac:dyDescent="0.25">
      <c r="B12" s="14">
        <v>5</v>
      </c>
      <c r="C12" s="14" t="s">
        <v>30</v>
      </c>
      <c r="D12" s="16">
        <v>4</v>
      </c>
      <c r="E12" s="17">
        <v>1.3125</v>
      </c>
      <c r="F12" s="16">
        <v>87</v>
      </c>
      <c r="G12" s="17">
        <v>15.2281</v>
      </c>
      <c r="H12" s="16">
        <v>5</v>
      </c>
      <c r="I12" s="17">
        <v>0.55840000000000001</v>
      </c>
      <c r="J12" s="16">
        <v>96</v>
      </c>
      <c r="K12" s="17">
        <f t="shared" si="1"/>
        <v>17.098999999999997</v>
      </c>
      <c r="L12" s="16">
        <v>88</v>
      </c>
      <c r="M12" s="17">
        <v>22.322199999999999</v>
      </c>
      <c r="N12" s="16">
        <v>184</v>
      </c>
      <c r="O12" s="17">
        <v>39.421199999999999</v>
      </c>
      <c r="R12" s="14">
        <v>5</v>
      </c>
      <c r="S12" s="14" t="s">
        <v>30</v>
      </c>
      <c r="T12" s="16">
        <v>0</v>
      </c>
      <c r="U12" s="17">
        <v>0</v>
      </c>
      <c r="V12" s="16">
        <v>0</v>
      </c>
      <c r="W12" s="17">
        <v>0</v>
      </c>
      <c r="X12" s="17" t="e">
        <f t="shared" si="2"/>
        <v>#DIV/0!</v>
      </c>
      <c r="Y12" s="16">
        <v>0</v>
      </c>
      <c r="Z12" s="17">
        <v>0</v>
      </c>
      <c r="AA12" s="16">
        <v>0</v>
      </c>
      <c r="AB12" s="17">
        <v>0</v>
      </c>
      <c r="AC12" s="17">
        <v>0</v>
      </c>
      <c r="AD12" s="16">
        <v>0</v>
      </c>
      <c r="AE12" s="17">
        <v>0</v>
      </c>
      <c r="AF12" s="16">
        <v>0</v>
      </c>
      <c r="AG12" s="17">
        <v>0</v>
      </c>
      <c r="AH12" s="17">
        <v>0</v>
      </c>
      <c r="AI12" s="16">
        <v>0</v>
      </c>
      <c r="AJ12" s="17">
        <v>0</v>
      </c>
      <c r="AK12" s="16">
        <v>0</v>
      </c>
      <c r="AL12" s="17">
        <v>0</v>
      </c>
      <c r="AM12" s="17">
        <v>0</v>
      </c>
      <c r="AN12" s="16">
        <v>0</v>
      </c>
      <c r="AO12" s="17">
        <v>0</v>
      </c>
      <c r="AP12" s="16">
        <v>0</v>
      </c>
      <c r="AQ12" s="17">
        <v>0</v>
      </c>
      <c r="AR12" s="17" t="e">
        <f t="shared" si="0"/>
        <v>#DIV/0!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</row>
    <row r="13" spans="2:49" x14ac:dyDescent="0.25">
      <c r="B13" s="14">
        <v>6</v>
      </c>
      <c r="C13" s="14" t="s">
        <v>31</v>
      </c>
      <c r="D13" s="16">
        <v>110</v>
      </c>
      <c r="E13" s="17">
        <v>7.42</v>
      </c>
      <c r="F13" s="16">
        <v>238</v>
      </c>
      <c r="G13" s="17">
        <v>15.8026</v>
      </c>
      <c r="H13" s="16">
        <v>78</v>
      </c>
      <c r="I13" s="17">
        <v>0.1235</v>
      </c>
      <c r="J13" s="16">
        <v>426</v>
      </c>
      <c r="K13" s="17">
        <f t="shared" si="1"/>
        <v>23.3461</v>
      </c>
      <c r="L13" s="16">
        <v>330</v>
      </c>
      <c r="M13" s="17">
        <v>29.281199999999998</v>
      </c>
      <c r="N13" s="16">
        <v>756</v>
      </c>
      <c r="O13" s="17">
        <v>52.627299999999998</v>
      </c>
      <c r="R13" s="14">
        <v>6</v>
      </c>
      <c r="S13" s="14" t="s">
        <v>31</v>
      </c>
      <c r="T13" s="16">
        <v>5</v>
      </c>
      <c r="U13" s="17">
        <v>12.65</v>
      </c>
      <c r="V13" s="16">
        <v>3</v>
      </c>
      <c r="W13" s="17">
        <v>8.5399999999999991</v>
      </c>
      <c r="X13" s="17">
        <f t="shared" si="2"/>
        <v>67.509881422924892</v>
      </c>
      <c r="Y13" s="16">
        <v>0</v>
      </c>
      <c r="Z13" s="17">
        <v>0</v>
      </c>
      <c r="AA13" s="16">
        <v>0</v>
      </c>
      <c r="AB13" s="17">
        <v>0</v>
      </c>
      <c r="AC13" s="17">
        <v>0</v>
      </c>
      <c r="AD13" s="16">
        <v>0</v>
      </c>
      <c r="AE13" s="17">
        <v>0</v>
      </c>
      <c r="AF13" s="16">
        <v>0</v>
      </c>
      <c r="AG13" s="17">
        <v>0</v>
      </c>
      <c r="AH13" s="17">
        <v>0</v>
      </c>
      <c r="AI13" s="16">
        <v>1</v>
      </c>
      <c r="AJ13" s="17">
        <v>0.05</v>
      </c>
      <c r="AK13" s="16">
        <v>1</v>
      </c>
      <c r="AL13" s="17">
        <v>0.05</v>
      </c>
      <c r="AM13" s="17">
        <v>100</v>
      </c>
      <c r="AN13" s="16">
        <v>2</v>
      </c>
      <c r="AO13" s="17">
        <v>1</v>
      </c>
      <c r="AP13" s="16">
        <v>0</v>
      </c>
      <c r="AQ13" s="17">
        <v>0</v>
      </c>
      <c r="AR13" s="17">
        <f t="shared" si="0"/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</row>
    <row r="14" spans="2:49" x14ac:dyDescent="0.25">
      <c r="B14" s="14">
        <v>7</v>
      </c>
      <c r="C14" s="14" t="s">
        <v>32</v>
      </c>
      <c r="D14" s="16">
        <v>283</v>
      </c>
      <c r="E14" s="17">
        <v>373.89</v>
      </c>
      <c r="F14" s="16">
        <v>394</v>
      </c>
      <c r="G14" s="17">
        <v>348.27</v>
      </c>
      <c r="H14" s="16">
        <v>10</v>
      </c>
      <c r="I14" s="17">
        <v>1.1227</v>
      </c>
      <c r="J14" s="16">
        <v>687</v>
      </c>
      <c r="K14" s="17">
        <f t="shared" si="1"/>
        <v>723.28269999999998</v>
      </c>
      <c r="L14" s="16">
        <v>48</v>
      </c>
      <c r="M14" s="17">
        <v>2.593</v>
      </c>
      <c r="N14" s="16">
        <v>735</v>
      </c>
      <c r="O14" s="17">
        <v>725.87570000000005</v>
      </c>
      <c r="R14" s="14">
        <v>7</v>
      </c>
      <c r="S14" s="14" t="s">
        <v>32</v>
      </c>
      <c r="T14" s="16">
        <v>2</v>
      </c>
      <c r="U14" s="17">
        <v>0.6</v>
      </c>
      <c r="V14" s="16">
        <v>0</v>
      </c>
      <c r="W14" s="17">
        <v>0</v>
      </c>
      <c r="X14" s="17">
        <f t="shared" si="2"/>
        <v>0</v>
      </c>
      <c r="Y14" s="16">
        <v>0</v>
      </c>
      <c r="Z14" s="17">
        <v>0</v>
      </c>
      <c r="AA14" s="16">
        <v>0</v>
      </c>
      <c r="AB14" s="17">
        <v>0</v>
      </c>
      <c r="AC14" s="17">
        <v>0</v>
      </c>
      <c r="AD14" s="16">
        <v>0</v>
      </c>
      <c r="AE14" s="17">
        <v>0</v>
      </c>
      <c r="AF14" s="16">
        <v>0</v>
      </c>
      <c r="AG14" s="17">
        <v>0</v>
      </c>
      <c r="AH14" s="17">
        <v>0</v>
      </c>
      <c r="AI14" s="16">
        <v>61</v>
      </c>
      <c r="AJ14" s="17">
        <v>10.050000000000001</v>
      </c>
      <c r="AK14" s="16">
        <v>0</v>
      </c>
      <c r="AL14" s="17">
        <v>0</v>
      </c>
      <c r="AM14" s="17">
        <v>0</v>
      </c>
      <c r="AN14" s="16">
        <v>0</v>
      </c>
      <c r="AO14" s="17">
        <v>0</v>
      </c>
      <c r="AP14" s="16">
        <v>0</v>
      </c>
      <c r="AQ14" s="17">
        <v>0</v>
      </c>
      <c r="AR14" s="17" t="e">
        <f t="shared" si="0"/>
        <v>#DIV/0!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</row>
    <row r="15" spans="2:49" x14ac:dyDescent="0.25">
      <c r="B15" s="14">
        <v>8</v>
      </c>
      <c r="C15" s="14" t="s">
        <v>33</v>
      </c>
      <c r="D15" s="16">
        <v>46</v>
      </c>
      <c r="E15" s="17">
        <v>16.552600000000002</v>
      </c>
      <c r="F15" s="16">
        <v>525</v>
      </c>
      <c r="G15" s="17">
        <v>112.3051</v>
      </c>
      <c r="H15" s="16">
        <v>344</v>
      </c>
      <c r="I15" s="17">
        <v>12.6313</v>
      </c>
      <c r="J15" s="16">
        <v>915</v>
      </c>
      <c r="K15" s="17">
        <f t="shared" si="1"/>
        <v>141.489</v>
      </c>
      <c r="L15" s="16">
        <v>476</v>
      </c>
      <c r="M15" s="17">
        <v>31.989000000000001</v>
      </c>
      <c r="N15" s="16">
        <v>1391</v>
      </c>
      <c r="O15" s="17">
        <v>173.47800000000001</v>
      </c>
      <c r="R15" s="14">
        <v>8</v>
      </c>
      <c r="S15" s="14" t="s">
        <v>33</v>
      </c>
      <c r="T15" s="16">
        <v>17</v>
      </c>
      <c r="U15" s="17">
        <v>54.63</v>
      </c>
      <c r="V15" s="16">
        <v>3</v>
      </c>
      <c r="W15" s="17">
        <v>13.31</v>
      </c>
      <c r="X15" s="17">
        <f t="shared" si="2"/>
        <v>24.363902617609373</v>
      </c>
      <c r="Y15" s="16">
        <v>0</v>
      </c>
      <c r="Z15" s="17">
        <v>0</v>
      </c>
      <c r="AA15" s="16">
        <v>0</v>
      </c>
      <c r="AB15" s="17">
        <v>0</v>
      </c>
      <c r="AC15" s="17">
        <v>0</v>
      </c>
      <c r="AD15" s="16">
        <v>0</v>
      </c>
      <c r="AE15" s="17">
        <v>0</v>
      </c>
      <c r="AF15" s="16">
        <v>0</v>
      </c>
      <c r="AG15" s="17">
        <v>0</v>
      </c>
      <c r="AH15" s="17">
        <v>0</v>
      </c>
      <c r="AI15" s="16">
        <v>0</v>
      </c>
      <c r="AJ15" s="17">
        <v>0</v>
      </c>
      <c r="AK15" s="16">
        <v>0</v>
      </c>
      <c r="AL15" s="17">
        <v>0</v>
      </c>
      <c r="AM15" s="17">
        <v>0</v>
      </c>
      <c r="AN15" s="16">
        <v>0</v>
      </c>
      <c r="AO15" s="17">
        <v>0</v>
      </c>
      <c r="AP15" s="16">
        <v>0</v>
      </c>
      <c r="AQ15" s="17">
        <v>0</v>
      </c>
      <c r="AR15" s="17" t="e">
        <f t="shared" si="0"/>
        <v>#DIV/0!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</row>
    <row r="16" spans="2:49" x14ac:dyDescent="0.25">
      <c r="B16" s="14">
        <v>9</v>
      </c>
      <c r="C16" s="14" t="s">
        <v>34</v>
      </c>
      <c r="D16" s="16">
        <v>172</v>
      </c>
      <c r="E16" s="17">
        <v>269.49579999999997</v>
      </c>
      <c r="F16" s="16">
        <v>1018</v>
      </c>
      <c r="G16" s="17">
        <v>483.30849999999998</v>
      </c>
      <c r="H16" s="16">
        <v>139</v>
      </c>
      <c r="I16" s="17">
        <v>4.4858000000000002</v>
      </c>
      <c r="J16" s="16">
        <v>1329</v>
      </c>
      <c r="K16" s="17">
        <f t="shared" si="1"/>
        <v>757.29010000000005</v>
      </c>
      <c r="L16" s="16">
        <v>733</v>
      </c>
      <c r="M16" s="17">
        <v>5095.3850000000002</v>
      </c>
      <c r="N16" s="16">
        <v>2062</v>
      </c>
      <c r="O16" s="17">
        <v>5852.6751000000004</v>
      </c>
      <c r="R16" s="14">
        <v>9</v>
      </c>
      <c r="S16" s="14" t="s">
        <v>34</v>
      </c>
      <c r="T16" s="16">
        <v>27</v>
      </c>
      <c r="U16" s="17">
        <v>19.920000000000002</v>
      </c>
      <c r="V16" s="16">
        <v>24</v>
      </c>
      <c r="W16" s="17">
        <v>17.309999999999999</v>
      </c>
      <c r="X16" s="17">
        <f t="shared" si="2"/>
        <v>86.897590361445765</v>
      </c>
      <c r="Y16" s="16">
        <v>0</v>
      </c>
      <c r="Z16" s="17">
        <v>0</v>
      </c>
      <c r="AA16" s="16">
        <v>0</v>
      </c>
      <c r="AB16" s="17">
        <v>0</v>
      </c>
      <c r="AC16" s="17">
        <v>0</v>
      </c>
      <c r="AD16" s="16">
        <v>0</v>
      </c>
      <c r="AE16" s="17">
        <v>0</v>
      </c>
      <c r="AF16" s="16">
        <v>0</v>
      </c>
      <c r="AG16" s="17">
        <v>0</v>
      </c>
      <c r="AH16" s="17">
        <v>0</v>
      </c>
      <c r="AI16" s="16">
        <v>3</v>
      </c>
      <c r="AJ16" s="17">
        <v>0.28000000000000003</v>
      </c>
      <c r="AK16" s="16">
        <v>3</v>
      </c>
      <c r="AL16" s="17">
        <v>0.28000000000000003</v>
      </c>
      <c r="AM16" s="17">
        <v>100</v>
      </c>
      <c r="AN16" s="16">
        <v>59</v>
      </c>
      <c r="AO16" s="17">
        <v>35.15</v>
      </c>
      <c r="AP16" s="16">
        <v>18</v>
      </c>
      <c r="AQ16" s="17">
        <v>14.18</v>
      </c>
      <c r="AR16" s="17">
        <f t="shared" si="0"/>
        <v>40.341394025604558</v>
      </c>
      <c r="AS16" s="16">
        <v>29415</v>
      </c>
      <c r="AT16" s="16">
        <v>37374.720000000001</v>
      </c>
      <c r="AU16" s="16">
        <v>508</v>
      </c>
      <c r="AV16" s="16">
        <v>579.73</v>
      </c>
      <c r="AW16" s="16">
        <v>6446.9183930450399</v>
      </c>
    </row>
    <row r="17" spans="2:49" x14ac:dyDescent="0.25">
      <c r="B17" s="14">
        <v>10</v>
      </c>
      <c r="C17" s="14" t="s">
        <v>35</v>
      </c>
      <c r="D17" s="16">
        <v>58</v>
      </c>
      <c r="E17" s="17">
        <v>0.25</v>
      </c>
      <c r="F17" s="16">
        <v>613</v>
      </c>
      <c r="G17" s="17">
        <v>337.99</v>
      </c>
      <c r="H17" s="16">
        <v>0</v>
      </c>
      <c r="I17" s="17">
        <v>0</v>
      </c>
      <c r="J17" s="16">
        <v>671</v>
      </c>
      <c r="K17" s="17">
        <f t="shared" si="1"/>
        <v>338.24</v>
      </c>
      <c r="L17" s="16">
        <v>1</v>
      </c>
      <c r="M17" s="17">
        <v>1E-4</v>
      </c>
      <c r="N17" s="16">
        <v>672</v>
      </c>
      <c r="O17" s="17">
        <v>338.24009999999998</v>
      </c>
      <c r="R17" s="14">
        <v>10</v>
      </c>
      <c r="S17" s="14" t="s">
        <v>35</v>
      </c>
      <c r="T17" s="16">
        <v>13</v>
      </c>
      <c r="U17" s="17">
        <v>12</v>
      </c>
      <c r="V17" s="16">
        <v>8</v>
      </c>
      <c r="W17" s="17">
        <v>11</v>
      </c>
      <c r="X17" s="17">
        <f t="shared" si="2"/>
        <v>91.666666666666657</v>
      </c>
      <c r="Y17" s="16">
        <v>0</v>
      </c>
      <c r="Z17" s="17">
        <v>0</v>
      </c>
      <c r="AA17" s="16">
        <v>0</v>
      </c>
      <c r="AB17" s="17">
        <v>0</v>
      </c>
      <c r="AC17" s="17">
        <v>0</v>
      </c>
      <c r="AD17" s="16">
        <v>0</v>
      </c>
      <c r="AE17" s="17">
        <v>0</v>
      </c>
      <c r="AF17" s="16">
        <v>0</v>
      </c>
      <c r="AG17" s="17">
        <v>0</v>
      </c>
      <c r="AH17" s="17">
        <v>0</v>
      </c>
      <c r="AI17" s="16">
        <v>21</v>
      </c>
      <c r="AJ17" s="17">
        <v>1</v>
      </c>
      <c r="AK17" s="16">
        <v>21</v>
      </c>
      <c r="AL17" s="17">
        <v>1</v>
      </c>
      <c r="AM17" s="17">
        <v>100</v>
      </c>
      <c r="AN17" s="16">
        <v>2</v>
      </c>
      <c r="AO17" s="17">
        <v>0.13</v>
      </c>
      <c r="AP17" s="16">
        <v>0</v>
      </c>
      <c r="AQ17" s="17">
        <v>0</v>
      </c>
      <c r="AR17" s="17">
        <f t="shared" si="0"/>
        <v>0</v>
      </c>
      <c r="AS17" s="16">
        <v>1895</v>
      </c>
      <c r="AT17" s="16">
        <v>2596</v>
      </c>
      <c r="AU17" s="16">
        <v>474</v>
      </c>
      <c r="AV17" s="16">
        <v>513</v>
      </c>
      <c r="AW17" s="16">
        <v>506.04288499025301</v>
      </c>
    </row>
    <row r="18" spans="2:49" x14ac:dyDescent="0.25">
      <c r="B18" s="14">
        <v>11</v>
      </c>
      <c r="C18" s="14" t="s">
        <v>36</v>
      </c>
      <c r="D18" s="16">
        <v>0</v>
      </c>
      <c r="E18" s="17">
        <v>0</v>
      </c>
      <c r="F18" s="16">
        <v>131</v>
      </c>
      <c r="G18" s="17">
        <v>39.794199999999996</v>
      </c>
      <c r="H18" s="16">
        <v>9</v>
      </c>
      <c r="I18" s="17">
        <v>40.54</v>
      </c>
      <c r="J18" s="16">
        <v>140</v>
      </c>
      <c r="K18" s="17">
        <f t="shared" si="1"/>
        <v>80.334199999999996</v>
      </c>
      <c r="L18" s="16">
        <v>24</v>
      </c>
      <c r="M18" s="17">
        <v>127.07</v>
      </c>
      <c r="N18" s="16">
        <v>164</v>
      </c>
      <c r="O18" s="17">
        <v>207.4042</v>
      </c>
      <c r="R18" s="14">
        <v>11</v>
      </c>
      <c r="S18" s="14" t="s">
        <v>36</v>
      </c>
      <c r="T18" s="16">
        <v>8</v>
      </c>
      <c r="U18" s="17">
        <v>11.22</v>
      </c>
      <c r="V18" s="16">
        <v>2</v>
      </c>
      <c r="W18" s="17">
        <v>4.71</v>
      </c>
      <c r="X18" s="17">
        <f t="shared" si="2"/>
        <v>41.978609625668447</v>
      </c>
      <c r="Y18" s="16">
        <v>0</v>
      </c>
      <c r="Z18" s="17">
        <v>0</v>
      </c>
      <c r="AA18" s="16">
        <v>0</v>
      </c>
      <c r="AB18" s="17">
        <v>0</v>
      </c>
      <c r="AC18" s="17">
        <v>0</v>
      </c>
      <c r="AD18" s="16">
        <v>0</v>
      </c>
      <c r="AE18" s="17">
        <v>0</v>
      </c>
      <c r="AF18" s="16">
        <v>0</v>
      </c>
      <c r="AG18" s="17">
        <v>0</v>
      </c>
      <c r="AH18" s="17">
        <v>0</v>
      </c>
      <c r="AI18" s="16">
        <v>0</v>
      </c>
      <c r="AJ18" s="17">
        <v>0</v>
      </c>
      <c r="AK18" s="16">
        <v>0</v>
      </c>
      <c r="AL18" s="17">
        <v>0</v>
      </c>
      <c r="AM18" s="17">
        <v>0</v>
      </c>
      <c r="AN18" s="16">
        <v>1</v>
      </c>
      <c r="AO18" s="17">
        <v>0.64</v>
      </c>
      <c r="AP18" s="16">
        <v>1</v>
      </c>
      <c r="AQ18" s="17">
        <v>0.64</v>
      </c>
      <c r="AR18" s="17">
        <f t="shared" si="0"/>
        <v>100</v>
      </c>
      <c r="AS18" s="16">
        <v>522</v>
      </c>
      <c r="AT18" s="16">
        <v>701.78</v>
      </c>
      <c r="AU18" s="16">
        <v>1</v>
      </c>
      <c r="AV18" s="16">
        <v>0.02</v>
      </c>
      <c r="AW18" s="16">
        <v>3508900</v>
      </c>
    </row>
    <row r="19" spans="2:49" x14ac:dyDescent="0.25">
      <c r="B19" s="14">
        <v>12</v>
      </c>
      <c r="C19" s="14" t="s">
        <v>37</v>
      </c>
      <c r="D19" s="16">
        <v>13</v>
      </c>
      <c r="E19" s="17">
        <v>1.6335999999999999</v>
      </c>
      <c r="F19" s="16">
        <v>362</v>
      </c>
      <c r="G19" s="17">
        <v>178.02010000000001</v>
      </c>
      <c r="H19" s="16">
        <v>32</v>
      </c>
      <c r="I19" s="17">
        <v>0.89159999999999995</v>
      </c>
      <c r="J19" s="16">
        <v>407</v>
      </c>
      <c r="K19" s="17">
        <f t="shared" si="1"/>
        <v>180.54530000000003</v>
      </c>
      <c r="L19" s="16">
        <v>147</v>
      </c>
      <c r="M19" s="17">
        <v>95.637699999999995</v>
      </c>
      <c r="N19" s="16">
        <v>554</v>
      </c>
      <c r="O19" s="17">
        <v>276.18299999999999</v>
      </c>
      <c r="R19" s="14">
        <v>12</v>
      </c>
      <c r="S19" s="14" t="s">
        <v>37</v>
      </c>
      <c r="T19" s="16">
        <v>53</v>
      </c>
      <c r="U19" s="17">
        <v>298.64</v>
      </c>
      <c r="V19" s="16">
        <v>20</v>
      </c>
      <c r="W19" s="17">
        <v>112.08</v>
      </c>
      <c r="X19" s="17">
        <f t="shared" si="2"/>
        <v>37.530136619341015</v>
      </c>
      <c r="Y19" s="16">
        <v>0</v>
      </c>
      <c r="Z19" s="17">
        <v>0</v>
      </c>
      <c r="AA19" s="16">
        <v>0</v>
      </c>
      <c r="AB19" s="17">
        <v>0</v>
      </c>
      <c r="AC19" s="17">
        <v>0</v>
      </c>
      <c r="AD19" s="16">
        <v>0</v>
      </c>
      <c r="AE19" s="17">
        <v>0</v>
      </c>
      <c r="AF19" s="16">
        <v>0</v>
      </c>
      <c r="AG19" s="17">
        <v>0</v>
      </c>
      <c r="AH19" s="17">
        <v>0</v>
      </c>
      <c r="AI19" s="16">
        <v>35</v>
      </c>
      <c r="AJ19" s="17">
        <v>3.09</v>
      </c>
      <c r="AK19" s="16">
        <v>23</v>
      </c>
      <c r="AL19" s="17">
        <v>2.12</v>
      </c>
      <c r="AM19" s="17">
        <v>145.75471698113199</v>
      </c>
      <c r="AN19" s="16">
        <v>17</v>
      </c>
      <c r="AO19" s="17">
        <v>7.24</v>
      </c>
      <c r="AP19" s="16">
        <v>1</v>
      </c>
      <c r="AQ19" s="17">
        <v>0.92</v>
      </c>
      <c r="AR19" s="17">
        <f t="shared" si="0"/>
        <v>12.707182320441991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</row>
    <row r="20" spans="2:49" s="13" customFormat="1" x14ac:dyDescent="0.25">
      <c r="B20" s="60" t="s">
        <v>38</v>
      </c>
      <c r="C20" s="60"/>
      <c r="D20" s="15">
        <v>827</v>
      </c>
      <c r="E20" s="15">
        <v>866.72</v>
      </c>
      <c r="F20" s="15">
        <v>4745</v>
      </c>
      <c r="G20" s="15">
        <v>2186.37</v>
      </c>
      <c r="H20" s="15">
        <v>728</v>
      </c>
      <c r="I20" s="15">
        <v>67.36</v>
      </c>
      <c r="J20" s="15">
        <v>6300</v>
      </c>
      <c r="K20" s="17">
        <f t="shared" si="1"/>
        <v>3120.4500000000003</v>
      </c>
      <c r="L20" s="15">
        <v>2898</v>
      </c>
      <c r="M20" s="34">
        <f>SUM(M8:M19)</f>
        <v>7562.8788000000004</v>
      </c>
      <c r="N20" s="15">
        <v>9198</v>
      </c>
      <c r="O20" s="15">
        <v>10683.33</v>
      </c>
      <c r="R20" s="60" t="s">
        <v>38</v>
      </c>
      <c r="S20" s="60"/>
      <c r="T20" s="15">
        <v>154</v>
      </c>
      <c r="U20" s="15">
        <v>623.03</v>
      </c>
      <c r="V20" s="15">
        <v>74</v>
      </c>
      <c r="W20" s="15">
        <v>251.31</v>
      </c>
      <c r="X20" s="17">
        <f t="shared" si="2"/>
        <v>40.336741408920922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304</v>
      </c>
      <c r="AJ20" s="15">
        <v>29.62</v>
      </c>
      <c r="AK20" s="15">
        <v>87</v>
      </c>
      <c r="AL20" s="15">
        <v>6.44</v>
      </c>
      <c r="AM20" s="15">
        <v>459.94</v>
      </c>
      <c r="AN20" s="15">
        <v>108</v>
      </c>
      <c r="AO20" s="15">
        <v>507.3</v>
      </c>
      <c r="AP20" s="15">
        <v>22</v>
      </c>
      <c r="AQ20" s="15">
        <v>20.38</v>
      </c>
      <c r="AR20" s="17">
        <f t="shared" si="0"/>
        <v>4.0173467376305929</v>
      </c>
      <c r="AS20" s="15">
        <v>33186</v>
      </c>
      <c r="AT20" s="15">
        <v>43197.61</v>
      </c>
      <c r="AU20" s="15">
        <v>1154</v>
      </c>
      <c r="AV20" s="15">
        <v>1414.82</v>
      </c>
      <c r="AW20" s="15">
        <v>3053.22</v>
      </c>
    </row>
    <row r="21" spans="2:49" x14ac:dyDescent="0.25">
      <c r="B21" s="14">
        <v>13</v>
      </c>
      <c r="C21" s="14" t="s">
        <v>39</v>
      </c>
      <c r="D21" s="16">
        <v>2</v>
      </c>
      <c r="E21" s="17">
        <v>8.9200000000000002E-2</v>
      </c>
      <c r="F21" s="16">
        <v>8</v>
      </c>
      <c r="G21" s="17">
        <v>6.8913000000000002</v>
      </c>
      <c r="H21" s="16">
        <v>34</v>
      </c>
      <c r="I21" s="17">
        <v>2.1657000000000002</v>
      </c>
      <c r="J21" s="16">
        <v>44</v>
      </c>
      <c r="K21" s="17">
        <f t="shared" si="1"/>
        <v>9.1462000000000003</v>
      </c>
      <c r="L21" s="16">
        <v>67</v>
      </c>
      <c r="M21" s="17">
        <v>7.9679000000000002</v>
      </c>
      <c r="N21" s="16">
        <v>111</v>
      </c>
      <c r="O21" s="17">
        <v>17.114100000000001</v>
      </c>
      <c r="R21" s="14">
        <v>13</v>
      </c>
      <c r="S21" s="14" t="s">
        <v>39</v>
      </c>
      <c r="T21" s="16">
        <v>0</v>
      </c>
      <c r="U21" s="17">
        <v>0</v>
      </c>
      <c r="V21" s="16">
        <v>0</v>
      </c>
      <c r="W21" s="17">
        <v>0</v>
      </c>
      <c r="X21" s="17" t="e">
        <f t="shared" si="2"/>
        <v>#DIV/0!</v>
      </c>
      <c r="Y21" s="16">
        <v>0</v>
      </c>
      <c r="Z21" s="17">
        <v>0</v>
      </c>
      <c r="AA21" s="16">
        <v>0</v>
      </c>
      <c r="AB21" s="17">
        <v>0</v>
      </c>
      <c r="AC21" s="17">
        <v>0</v>
      </c>
      <c r="AD21" s="16">
        <v>0</v>
      </c>
      <c r="AE21" s="17">
        <v>0</v>
      </c>
      <c r="AF21" s="16">
        <v>0</v>
      </c>
      <c r="AG21" s="17">
        <v>0</v>
      </c>
      <c r="AH21" s="17">
        <v>0</v>
      </c>
      <c r="AI21" s="16">
        <v>6</v>
      </c>
      <c r="AJ21" s="17">
        <v>0.36</v>
      </c>
      <c r="AK21" s="16">
        <v>1</v>
      </c>
      <c r="AL21" s="17">
        <v>0</v>
      </c>
      <c r="AM21" s="17">
        <v>0</v>
      </c>
      <c r="AN21" s="16">
        <v>0</v>
      </c>
      <c r="AO21" s="17">
        <v>0</v>
      </c>
      <c r="AP21" s="16">
        <v>0</v>
      </c>
      <c r="AQ21" s="17">
        <v>0</v>
      </c>
      <c r="AR21" s="17" t="e">
        <f t="shared" si="0"/>
        <v>#DIV/0!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</row>
    <row r="22" spans="2:49" x14ac:dyDescent="0.25">
      <c r="B22" s="14">
        <v>14</v>
      </c>
      <c r="C22" s="14" t="s">
        <v>40</v>
      </c>
      <c r="D22" s="16">
        <v>0</v>
      </c>
      <c r="E22" s="17">
        <v>0</v>
      </c>
      <c r="F22" s="16">
        <v>2</v>
      </c>
      <c r="G22" s="17">
        <v>3.9899999999999998E-2</v>
      </c>
      <c r="H22" s="16">
        <v>0</v>
      </c>
      <c r="I22" s="17">
        <v>0</v>
      </c>
      <c r="J22" s="16">
        <v>2</v>
      </c>
      <c r="K22" s="17">
        <f t="shared" si="1"/>
        <v>3.9899999999999998E-2</v>
      </c>
      <c r="L22" s="16">
        <v>0</v>
      </c>
      <c r="M22" s="17">
        <v>0</v>
      </c>
      <c r="N22" s="16">
        <v>2</v>
      </c>
      <c r="O22" s="17">
        <v>3.9899999999999998E-2</v>
      </c>
      <c r="R22" s="14">
        <v>14</v>
      </c>
      <c r="S22" s="14" t="s">
        <v>40</v>
      </c>
      <c r="T22" s="16">
        <v>0</v>
      </c>
      <c r="U22" s="17">
        <v>0</v>
      </c>
      <c r="V22" s="16">
        <v>0</v>
      </c>
      <c r="W22" s="17">
        <v>0</v>
      </c>
      <c r="X22" s="17" t="e">
        <f t="shared" si="2"/>
        <v>#DIV/0!</v>
      </c>
      <c r="Y22" s="16">
        <v>0</v>
      </c>
      <c r="Z22" s="17">
        <v>0</v>
      </c>
      <c r="AA22" s="16">
        <v>0</v>
      </c>
      <c r="AB22" s="17">
        <v>0</v>
      </c>
      <c r="AC22" s="17">
        <v>0</v>
      </c>
      <c r="AD22" s="16">
        <v>0</v>
      </c>
      <c r="AE22" s="17">
        <v>0</v>
      </c>
      <c r="AF22" s="16">
        <v>0</v>
      </c>
      <c r="AG22" s="17">
        <v>0</v>
      </c>
      <c r="AH22" s="17">
        <v>0</v>
      </c>
      <c r="AI22" s="16">
        <v>0</v>
      </c>
      <c r="AJ22" s="17">
        <v>0</v>
      </c>
      <c r="AK22" s="16">
        <v>0</v>
      </c>
      <c r="AL22" s="17">
        <v>0</v>
      </c>
      <c r="AM22" s="17">
        <v>0</v>
      </c>
      <c r="AN22" s="16">
        <v>0</v>
      </c>
      <c r="AO22" s="17">
        <v>0</v>
      </c>
      <c r="AP22" s="16">
        <v>0</v>
      </c>
      <c r="AQ22" s="17">
        <v>0</v>
      </c>
      <c r="AR22" s="17" t="e">
        <f t="shared" si="0"/>
        <v>#DIV/0!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</row>
    <row r="23" spans="2:49" x14ac:dyDescent="0.25">
      <c r="B23" s="14">
        <v>15</v>
      </c>
      <c r="C23" s="14" t="s">
        <v>41</v>
      </c>
      <c r="D23" s="16">
        <v>0</v>
      </c>
      <c r="E23" s="17">
        <v>0</v>
      </c>
      <c r="F23" s="16">
        <v>0</v>
      </c>
      <c r="G23" s="17">
        <v>0</v>
      </c>
      <c r="H23" s="16">
        <v>0</v>
      </c>
      <c r="I23" s="17">
        <v>0</v>
      </c>
      <c r="J23" s="16">
        <v>0</v>
      </c>
      <c r="K23" s="17">
        <f t="shared" si="1"/>
        <v>0</v>
      </c>
      <c r="L23" s="16">
        <v>49</v>
      </c>
      <c r="M23" s="17">
        <v>58.98</v>
      </c>
      <c r="N23" s="16">
        <v>49</v>
      </c>
      <c r="O23" s="17">
        <v>58.98</v>
      </c>
      <c r="R23" s="14">
        <v>15</v>
      </c>
      <c r="S23" s="14" t="s">
        <v>41</v>
      </c>
      <c r="T23" s="16">
        <v>0</v>
      </c>
      <c r="U23" s="17">
        <v>0</v>
      </c>
      <c r="V23" s="16">
        <v>0</v>
      </c>
      <c r="W23" s="17">
        <v>0</v>
      </c>
      <c r="X23" s="17" t="e">
        <f t="shared" si="2"/>
        <v>#DIV/0!</v>
      </c>
      <c r="Y23" s="16">
        <v>0</v>
      </c>
      <c r="Z23" s="17">
        <v>0</v>
      </c>
      <c r="AA23" s="16">
        <v>0</v>
      </c>
      <c r="AB23" s="17">
        <v>0</v>
      </c>
      <c r="AC23" s="17">
        <v>0</v>
      </c>
      <c r="AD23" s="16">
        <v>0</v>
      </c>
      <c r="AE23" s="17">
        <v>0</v>
      </c>
      <c r="AF23" s="16">
        <v>0</v>
      </c>
      <c r="AG23" s="17">
        <v>0</v>
      </c>
      <c r="AH23" s="17">
        <v>0</v>
      </c>
      <c r="AI23" s="16">
        <v>0</v>
      </c>
      <c r="AJ23" s="17">
        <v>0</v>
      </c>
      <c r="AK23" s="16">
        <v>0</v>
      </c>
      <c r="AL23" s="17">
        <v>0</v>
      </c>
      <c r="AM23" s="17">
        <v>0</v>
      </c>
      <c r="AN23" s="16">
        <v>0</v>
      </c>
      <c r="AO23" s="17">
        <v>0</v>
      </c>
      <c r="AP23" s="16">
        <v>0</v>
      </c>
      <c r="AQ23" s="17">
        <v>0</v>
      </c>
      <c r="AR23" s="17" t="e">
        <f t="shared" si="0"/>
        <v>#DIV/0!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</row>
    <row r="24" spans="2:49" x14ac:dyDescent="0.25">
      <c r="B24" s="14">
        <v>16</v>
      </c>
      <c r="C24" s="14" t="s">
        <v>42</v>
      </c>
      <c r="D24" s="16">
        <v>0</v>
      </c>
      <c r="E24" s="17">
        <v>0</v>
      </c>
      <c r="F24" s="16">
        <v>0</v>
      </c>
      <c r="G24" s="17">
        <v>0</v>
      </c>
      <c r="H24" s="16">
        <v>0</v>
      </c>
      <c r="I24" s="17">
        <v>0</v>
      </c>
      <c r="J24" s="16">
        <v>0</v>
      </c>
      <c r="K24" s="17">
        <f t="shared" si="1"/>
        <v>0</v>
      </c>
      <c r="L24" s="16">
        <v>1</v>
      </c>
      <c r="M24" s="17">
        <v>4.9000000000000002E-2</v>
      </c>
      <c r="N24" s="16">
        <v>1</v>
      </c>
      <c r="O24" s="17">
        <v>4.9000000000000002E-2</v>
      </c>
      <c r="R24" s="14">
        <v>16</v>
      </c>
      <c r="S24" s="14" t="s">
        <v>42</v>
      </c>
      <c r="T24" s="16">
        <v>0</v>
      </c>
      <c r="U24" s="17">
        <v>0</v>
      </c>
      <c r="V24" s="16">
        <v>0</v>
      </c>
      <c r="W24" s="17">
        <v>0</v>
      </c>
      <c r="X24" s="17" t="e">
        <f t="shared" si="2"/>
        <v>#DIV/0!</v>
      </c>
      <c r="Y24" s="16">
        <v>0</v>
      </c>
      <c r="Z24" s="17">
        <v>0</v>
      </c>
      <c r="AA24" s="16">
        <v>0</v>
      </c>
      <c r="AB24" s="17">
        <v>0</v>
      </c>
      <c r="AC24" s="17">
        <v>0</v>
      </c>
      <c r="AD24" s="16">
        <v>0</v>
      </c>
      <c r="AE24" s="17">
        <v>0</v>
      </c>
      <c r="AF24" s="16">
        <v>0</v>
      </c>
      <c r="AG24" s="17">
        <v>0</v>
      </c>
      <c r="AH24" s="17">
        <v>0</v>
      </c>
      <c r="AI24" s="16">
        <v>0</v>
      </c>
      <c r="AJ24" s="17">
        <v>0</v>
      </c>
      <c r="AK24" s="16">
        <v>0</v>
      </c>
      <c r="AL24" s="17">
        <v>0</v>
      </c>
      <c r="AM24" s="17">
        <v>0</v>
      </c>
      <c r="AN24" s="16">
        <v>0</v>
      </c>
      <c r="AO24" s="17">
        <v>0</v>
      </c>
      <c r="AP24" s="16">
        <v>0</v>
      </c>
      <c r="AQ24" s="17">
        <v>0</v>
      </c>
      <c r="AR24" s="17" t="e">
        <f t="shared" si="0"/>
        <v>#DIV/0!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</row>
    <row r="25" spans="2:49" x14ac:dyDescent="0.25">
      <c r="B25" s="14">
        <v>17</v>
      </c>
      <c r="C25" s="14" t="s">
        <v>43</v>
      </c>
      <c r="D25" s="16">
        <v>0</v>
      </c>
      <c r="E25" s="17">
        <v>0</v>
      </c>
      <c r="F25" s="16">
        <v>0</v>
      </c>
      <c r="G25" s="17">
        <v>0</v>
      </c>
      <c r="H25" s="16">
        <v>8</v>
      </c>
      <c r="I25" s="17">
        <v>1.2E-2</v>
      </c>
      <c r="J25" s="16">
        <v>8</v>
      </c>
      <c r="K25" s="17">
        <f t="shared" si="1"/>
        <v>1.2E-2</v>
      </c>
      <c r="L25" s="16">
        <v>0</v>
      </c>
      <c r="M25" s="17">
        <v>0</v>
      </c>
      <c r="N25" s="16">
        <v>8</v>
      </c>
      <c r="O25" s="17">
        <v>1.2E-2</v>
      </c>
      <c r="R25" s="14">
        <v>17</v>
      </c>
      <c r="S25" s="14" t="s">
        <v>43</v>
      </c>
      <c r="T25" s="16">
        <v>0</v>
      </c>
      <c r="U25" s="17">
        <v>0</v>
      </c>
      <c r="V25" s="16">
        <v>0</v>
      </c>
      <c r="W25" s="17">
        <v>0</v>
      </c>
      <c r="X25" s="17" t="e">
        <f t="shared" si="2"/>
        <v>#DIV/0!</v>
      </c>
      <c r="Y25" s="16">
        <v>0</v>
      </c>
      <c r="Z25" s="17">
        <v>0</v>
      </c>
      <c r="AA25" s="16">
        <v>0</v>
      </c>
      <c r="AB25" s="17">
        <v>0</v>
      </c>
      <c r="AC25" s="17">
        <v>0</v>
      </c>
      <c r="AD25" s="16">
        <v>0</v>
      </c>
      <c r="AE25" s="17">
        <v>0</v>
      </c>
      <c r="AF25" s="16">
        <v>0</v>
      </c>
      <c r="AG25" s="17">
        <v>0</v>
      </c>
      <c r="AH25" s="17">
        <v>0</v>
      </c>
      <c r="AI25" s="16">
        <v>0</v>
      </c>
      <c r="AJ25" s="17">
        <v>0</v>
      </c>
      <c r="AK25" s="16">
        <v>0</v>
      </c>
      <c r="AL25" s="17">
        <v>0</v>
      </c>
      <c r="AM25" s="17">
        <v>0</v>
      </c>
      <c r="AN25" s="16">
        <v>0</v>
      </c>
      <c r="AO25" s="17">
        <v>0</v>
      </c>
      <c r="AP25" s="16">
        <v>0</v>
      </c>
      <c r="AQ25" s="17">
        <v>0</v>
      </c>
      <c r="AR25" s="17" t="e">
        <f t="shared" si="0"/>
        <v>#DIV/0!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</row>
    <row r="26" spans="2:49" x14ac:dyDescent="0.25">
      <c r="B26" s="14">
        <v>18</v>
      </c>
      <c r="C26" s="14" t="s">
        <v>44</v>
      </c>
      <c r="D26" s="16">
        <v>1</v>
      </c>
      <c r="E26" s="17">
        <v>2.5999999999999999E-2</v>
      </c>
      <c r="F26" s="16">
        <v>0</v>
      </c>
      <c r="G26" s="17">
        <v>0</v>
      </c>
      <c r="H26" s="16">
        <v>2</v>
      </c>
      <c r="I26" s="17">
        <v>0.1032</v>
      </c>
      <c r="J26" s="16">
        <v>3</v>
      </c>
      <c r="K26" s="17">
        <f t="shared" si="1"/>
        <v>0.12920000000000001</v>
      </c>
      <c r="L26" s="16">
        <v>17</v>
      </c>
      <c r="M26" s="17">
        <v>1.8179000000000001</v>
      </c>
      <c r="N26" s="16">
        <v>20</v>
      </c>
      <c r="O26" s="17">
        <v>1.9471000000000001</v>
      </c>
      <c r="R26" s="14">
        <v>18</v>
      </c>
      <c r="S26" s="14" t="s">
        <v>44</v>
      </c>
      <c r="T26" s="16">
        <v>0</v>
      </c>
      <c r="U26" s="17">
        <v>0</v>
      </c>
      <c r="V26" s="16">
        <v>0</v>
      </c>
      <c r="W26" s="17">
        <v>0</v>
      </c>
      <c r="X26" s="17" t="e">
        <f t="shared" si="2"/>
        <v>#DIV/0!</v>
      </c>
      <c r="Y26" s="16">
        <v>0</v>
      </c>
      <c r="Z26" s="17">
        <v>0</v>
      </c>
      <c r="AA26" s="16">
        <v>0</v>
      </c>
      <c r="AB26" s="17">
        <v>0</v>
      </c>
      <c r="AC26" s="17">
        <v>0</v>
      </c>
      <c r="AD26" s="16">
        <v>0</v>
      </c>
      <c r="AE26" s="17">
        <v>0</v>
      </c>
      <c r="AF26" s="16">
        <v>0</v>
      </c>
      <c r="AG26" s="17">
        <v>0</v>
      </c>
      <c r="AH26" s="17">
        <v>0</v>
      </c>
      <c r="AI26" s="16">
        <v>0</v>
      </c>
      <c r="AJ26" s="17">
        <v>0</v>
      </c>
      <c r="AK26" s="16">
        <v>0</v>
      </c>
      <c r="AL26" s="17">
        <v>0</v>
      </c>
      <c r="AM26" s="17">
        <v>0</v>
      </c>
      <c r="AN26" s="16">
        <v>0</v>
      </c>
      <c r="AO26" s="17">
        <v>0</v>
      </c>
      <c r="AP26" s="16">
        <v>0</v>
      </c>
      <c r="AQ26" s="17">
        <v>0</v>
      </c>
      <c r="AR26" s="17" t="e">
        <f t="shared" si="0"/>
        <v>#DIV/0!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</row>
    <row r="27" spans="2:49" x14ac:dyDescent="0.25">
      <c r="B27" s="14">
        <v>19</v>
      </c>
      <c r="C27" s="14" t="s">
        <v>45</v>
      </c>
      <c r="D27" s="16">
        <v>11</v>
      </c>
      <c r="E27" s="17">
        <v>2.6074000000000002</v>
      </c>
      <c r="F27" s="16">
        <v>432</v>
      </c>
      <c r="G27" s="17">
        <v>2.5891999999999999</v>
      </c>
      <c r="H27" s="16">
        <v>6</v>
      </c>
      <c r="I27" s="17">
        <v>4.0399999999999998E-2</v>
      </c>
      <c r="J27" s="16">
        <v>449</v>
      </c>
      <c r="K27" s="17">
        <f t="shared" si="1"/>
        <v>5.2370000000000001</v>
      </c>
      <c r="L27" s="16">
        <v>1616</v>
      </c>
      <c r="M27" s="17">
        <v>13.552</v>
      </c>
      <c r="N27" s="16">
        <v>2065</v>
      </c>
      <c r="O27" s="17">
        <v>18.789000000000001</v>
      </c>
      <c r="R27" s="14">
        <v>19</v>
      </c>
      <c r="S27" s="14" t="s">
        <v>45</v>
      </c>
      <c r="T27" s="16">
        <v>0</v>
      </c>
      <c r="U27" s="17">
        <v>0</v>
      </c>
      <c r="V27" s="16">
        <v>0</v>
      </c>
      <c r="W27" s="17">
        <v>0</v>
      </c>
      <c r="X27" s="17" t="e">
        <f t="shared" si="2"/>
        <v>#DIV/0!</v>
      </c>
      <c r="Y27" s="16">
        <v>0</v>
      </c>
      <c r="Z27" s="17">
        <v>0</v>
      </c>
      <c r="AA27" s="16">
        <v>0</v>
      </c>
      <c r="AB27" s="17">
        <v>0</v>
      </c>
      <c r="AC27" s="17">
        <v>0</v>
      </c>
      <c r="AD27" s="16">
        <v>0</v>
      </c>
      <c r="AE27" s="17">
        <v>0</v>
      </c>
      <c r="AF27" s="16">
        <v>0</v>
      </c>
      <c r="AG27" s="17">
        <v>0</v>
      </c>
      <c r="AH27" s="17">
        <v>0</v>
      </c>
      <c r="AI27" s="16">
        <v>0</v>
      </c>
      <c r="AJ27" s="17">
        <v>0</v>
      </c>
      <c r="AK27" s="16">
        <v>0</v>
      </c>
      <c r="AL27" s="17">
        <v>0</v>
      </c>
      <c r="AM27" s="17">
        <v>0</v>
      </c>
      <c r="AN27" s="16">
        <v>0</v>
      </c>
      <c r="AO27" s="17">
        <v>0</v>
      </c>
      <c r="AP27" s="16">
        <v>0</v>
      </c>
      <c r="AQ27" s="17">
        <v>0</v>
      </c>
      <c r="AR27" s="17" t="e">
        <f t="shared" si="0"/>
        <v>#DIV/0!</v>
      </c>
      <c r="AS27" s="16">
        <v>2512</v>
      </c>
      <c r="AT27" s="16">
        <v>672.57</v>
      </c>
      <c r="AU27" s="16">
        <v>404</v>
      </c>
      <c r="AV27" s="16">
        <v>47.98</v>
      </c>
      <c r="AW27" s="16">
        <v>1401.7715714881199</v>
      </c>
    </row>
    <row r="28" spans="2:49" x14ac:dyDescent="0.25">
      <c r="B28" s="14">
        <v>20</v>
      </c>
      <c r="C28" s="14" t="s">
        <v>46</v>
      </c>
      <c r="D28" s="16">
        <v>759</v>
      </c>
      <c r="E28" s="17">
        <v>5.65</v>
      </c>
      <c r="F28" s="16">
        <v>242</v>
      </c>
      <c r="G28" s="17">
        <v>31.04</v>
      </c>
      <c r="H28" s="16">
        <v>35</v>
      </c>
      <c r="I28" s="17">
        <v>2.96</v>
      </c>
      <c r="J28" s="16">
        <v>1036</v>
      </c>
      <c r="K28" s="17">
        <f t="shared" si="1"/>
        <v>39.65</v>
      </c>
      <c r="L28" s="16">
        <v>1712</v>
      </c>
      <c r="M28" s="17">
        <v>43.88</v>
      </c>
      <c r="N28" s="16">
        <v>2748</v>
      </c>
      <c r="O28" s="17">
        <v>83.53</v>
      </c>
      <c r="R28" s="14">
        <v>20</v>
      </c>
      <c r="S28" s="14" t="s">
        <v>46</v>
      </c>
      <c r="T28" s="16">
        <v>0</v>
      </c>
      <c r="U28" s="17">
        <v>0</v>
      </c>
      <c r="V28" s="16">
        <v>0</v>
      </c>
      <c r="W28" s="17">
        <v>0</v>
      </c>
      <c r="X28" s="17" t="e">
        <f t="shared" si="2"/>
        <v>#DIV/0!</v>
      </c>
      <c r="Y28" s="16">
        <v>0</v>
      </c>
      <c r="Z28" s="17">
        <v>0</v>
      </c>
      <c r="AA28" s="16">
        <v>0</v>
      </c>
      <c r="AB28" s="17">
        <v>0</v>
      </c>
      <c r="AC28" s="17">
        <v>0</v>
      </c>
      <c r="AD28" s="16">
        <v>0</v>
      </c>
      <c r="AE28" s="17">
        <v>0</v>
      </c>
      <c r="AF28" s="16">
        <v>0</v>
      </c>
      <c r="AG28" s="17">
        <v>0</v>
      </c>
      <c r="AH28" s="17">
        <v>0</v>
      </c>
      <c r="AI28" s="16">
        <v>0</v>
      </c>
      <c r="AJ28" s="17">
        <v>0</v>
      </c>
      <c r="AK28" s="16">
        <v>0</v>
      </c>
      <c r="AL28" s="17">
        <v>0</v>
      </c>
      <c r="AM28" s="17">
        <v>0</v>
      </c>
      <c r="AN28" s="16">
        <v>0</v>
      </c>
      <c r="AO28" s="17">
        <v>0</v>
      </c>
      <c r="AP28" s="16">
        <v>0</v>
      </c>
      <c r="AQ28" s="17">
        <v>0</v>
      </c>
      <c r="AR28" s="17" t="e">
        <f t="shared" si="0"/>
        <v>#DIV/0!</v>
      </c>
      <c r="AS28" s="16">
        <v>1414</v>
      </c>
      <c r="AT28" s="16">
        <v>3081.24</v>
      </c>
      <c r="AU28" s="16">
        <v>106</v>
      </c>
      <c r="AV28" s="16">
        <v>173.17</v>
      </c>
      <c r="AW28" s="16">
        <v>1779.3151238667199</v>
      </c>
    </row>
    <row r="29" spans="2:49" x14ac:dyDescent="0.25">
      <c r="B29" s="14">
        <v>21</v>
      </c>
      <c r="C29" s="14" t="s">
        <v>47</v>
      </c>
      <c r="D29" s="16">
        <v>4</v>
      </c>
      <c r="E29" s="17">
        <v>0.45250000000000001</v>
      </c>
      <c r="F29" s="16">
        <v>41</v>
      </c>
      <c r="G29" s="17">
        <v>6.5659000000000001</v>
      </c>
      <c r="H29" s="16">
        <v>6</v>
      </c>
      <c r="I29" s="17">
        <v>0.51490000000000002</v>
      </c>
      <c r="J29" s="16">
        <v>51</v>
      </c>
      <c r="K29" s="17">
        <f t="shared" si="1"/>
        <v>7.5332999999999997</v>
      </c>
      <c r="L29" s="16">
        <v>17</v>
      </c>
      <c r="M29" s="17">
        <v>36.9711</v>
      </c>
      <c r="N29" s="16">
        <v>68</v>
      </c>
      <c r="O29" s="17">
        <v>44.504399999999997</v>
      </c>
      <c r="R29" s="14">
        <v>21</v>
      </c>
      <c r="S29" s="14" t="s">
        <v>47</v>
      </c>
      <c r="T29" s="16">
        <v>0</v>
      </c>
      <c r="U29" s="17">
        <v>0</v>
      </c>
      <c r="V29" s="16">
        <v>0</v>
      </c>
      <c r="W29" s="17">
        <v>0</v>
      </c>
      <c r="X29" s="17" t="e">
        <f t="shared" si="2"/>
        <v>#DIV/0!</v>
      </c>
      <c r="Y29" s="16">
        <v>0</v>
      </c>
      <c r="Z29" s="17">
        <v>0</v>
      </c>
      <c r="AA29" s="16">
        <v>0</v>
      </c>
      <c r="AB29" s="17">
        <v>0</v>
      </c>
      <c r="AC29" s="17">
        <v>0</v>
      </c>
      <c r="AD29" s="16">
        <v>0</v>
      </c>
      <c r="AE29" s="17">
        <v>0</v>
      </c>
      <c r="AF29" s="16">
        <v>0</v>
      </c>
      <c r="AG29" s="17">
        <v>0</v>
      </c>
      <c r="AH29" s="17">
        <v>0</v>
      </c>
      <c r="AI29" s="16">
        <v>0</v>
      </c>
      <c r="AJ29" s="17">
        <v>0</v>
      </c>
      <c r="AK29" s="16">
        <v>0</v>
      </c>
      <c r="AL29" s="17">
        <v>0</v>
      </c>
      <c r="AM29" s="17">
        <v>0</v>
      </c>
      <c r="AN29" s="16">
        <v>0</v>
      </c>
      <c r="AO29" s="17">
        <v>0</v>
      </c>
      <c r="AP29" s="16">
        <v>0</v>
      </c>
      <c r="AQ29" s="17">
        <v>0</v>
      </c>
      <c r="AR29" s="17" t="e">
        <f t="shared" si="0"/>
        <v>#DIV/0!</v>
      </c>
      <c r="AS29" s="16">
        <v>291</v>
      </c>
      <c r="AT29" s="16">
        <v>720</v>
      </c>
      <c r="AU29" s="16">
        <v>25</v>
      </c>
      <c r="AV29" s="16">
        <v>49.92</v>
      </c>
      <c r="AW29" s="16">
        <v>1442.3076923076901</v>
      </c>
    </row>
    <row r="30" spans="2:49" x14ac:dyDescent="0.25">
      <c r="B30" s="14">
        <v>22</v>
      </c>
      <c r="C30" s="14" t="s">
        <v>48</v>
      </c>
      <c r="D30" s="16">
        <v>12</v>
      </c>
      <c r="E30" s="17">
        <v>6.2600000000000003E-2</v>
      </c>
      <c r="F30" s="16">
        <v>203</v>
      </c>
      <c r="G30" s="17">
        <v>2.8892000000000002</v>
      </c>
      <c r="H30" s="16">
        <v>0</v>
      </c>
      <c r="I30" s="17">
        <v>0</v>
      </c>
      <c r="J30" s="16">
        <v>215</v>
      </c>
      <c r="K30" s="17">
        <f t="shared" si="1"/>
        <v>2.9518000000000004</v>
      </c>
      <c r="L30" s="16">
        <v>227</v>
      </c>
      <c r="M30" s="17">
        <v>2.0253000000000001</v>
      </c>
      <c r="N30" s="16">
        <v>442</v>
      </c>
      <c r="O30" s="17">
        <v>4.9771000000000001</v>
      </c>
      <c r="R30" s="14">
        <v>22</v>
      </c>
      <c r="S30" s="14" t="s">
        <v>48</v>
      </c>
      <c r="T30" s="16">
        <v>0</v>
      </c>
      <c r="U30" s="17">
        <v>0</v>
      </c>
      <c r="V30" s="16">
        <v>0</v>
      </c>
      <c r="W30" s="17">
        <v>0</v>
      </c>
      <c r="X30" s="17" t="e">
        <f t="shared" si="2"/>
        <v>#DIV/0!</v>
      </c>
      <c r="Y30" s="16">
        <v>0</v>
      </c>
      <c r="Z30" s="17">
        <v>0</v>
      </c>
      <c r="AA30" s="16">
        <v>0</v>
      </c>
      <c r="AB30" s="17">
        <v>0</v>
      </c>
      <c r="AC30" s="17">
        <v>0</v>
      </c>
      <c r="AD30" s="16">
        <v>0</v>
      </c>
      <c r="AE30" s="17">
        <v>0</v>
      </c>
      <c r="AF30" s="16">
        <v>0</v>
      </c>
      <c r="AG30" s="17">
        <v>0</v>
      </c>
      <c r="AH30" s="17">
        <v>0</v>
      </c>
      <c r="AI30" s="16">
        <v>0</v>
      </c>
      <c r="AJ30" s="17">
        <v>0</v>
      </c>
      <c r="AK30" s="16">
        <v>0</v>
      </c>
      <c r="AL30" s="17">
        <v>0</v>
      </c>
      <c r="AM30" s="17">
        <v>0</v>
      </c>
      <c r="AN30" s="16">
        <v>0</v>
      </c>
      <c r="AO30" s="17">
        <v>0</v>
      </c>
      <c r="AP30" s="16">
        <v>0</v>
      </c>
      <c r="AQ30" s="17">
        <v>0</v>
      </c>
      <c r="AR30" s="17" t="e">
        <f t="shared" si="0"/>
        <v>#DIV/0!</v>
      </c>
      <c r="AS30" s="16">
        <v>1794</v>
      </c>
      <c r="AT30" s="16">
        <v>2313.88</v>
      </c>
      <c r="AU30" s="16">
        <v>223</v>
      </c>
      <c r="AV30" s="16">
        <v>164.37</v>
      </c>
      <c r="AW30" s="16">
        <v>1407.72647076717</v>
      </c>
    </row>
    <row r="31" spans="2:49" x14ac:dyDescent="0.25">
      <c r="B31" s="14">
        <v>23</v>
      </c>
      <c r="C31" s="14" t="s">
        <v>49</v>
      </c>
      <c r="D31" s="16">
        <v>0</v>
      </c>
      <c r="E31" s="17">
        <v>0</v>
      </c>
      <c r="F31" s="16">
        <v>0</v>
      </c>
      <c r="G31" s="17">
        <v>0</v>
      </c>
      <c r="H31" s="16">
        <v>0</v>
      </c>
      <c r="I31" s="17">
        <v>0</v>
      </c>
      <c r="J31" s="16">
        <v>0</v>
      </c>
      <c r="K31" s="17">
        <f t="shared" si="1"/>
        <v>0</v>
      </c>
      <c r="L31" s="16">
        <v>0</v>
      </c>
      <c r="M31" s="17">
        <v>0</v>
      </c>
      <c r="N31" s="16">
        <v>0</v>
      </c>
      <c r="O31" s="17">
        <v>0</v>
      </c>
      <c r="R31" s="14">
        <v>23</v>
      </c>
      <c r="S31" s="14" t="s">
        <v>49</v>
      </c>
      <c r="T31" s="16">
        <v>0</v>
      </c>
      <c r="U31" s="17">
        <v>0</v>
      </c>
      <c r="V31" s="16">
        <v>0</v>
      </c>
      <c r="W31" s="17">
        <v>0</v>
      </c>
      <c r="X31" s="17" t="e">
        <f t="shared" si="2"/>
        <v>#DIV/0!</v>
      </c>
      <c r="Y31" s="16">
        <v>0</v>
      </c>
      <c r="Z31" s="17">
        <v>0</v>
      </c>
      <c r="AA31" s="16">
        <v>0</v>
      </c>
      <c r="AB31" s="17">
        <v>0</v>
      </c>
      <c r="AC31" s="17">
        <v>0</v>
      </c>
      <c r="AD31" s="16">
        <v>0</v>
      </c>
      <c r="AE31" s="17">
        <v>0</v>
      </c>
      <c r="AF31" s="16">
        <v>0</v>
      </c>
      <c r="AG31" s="17">
        <v>0</v>
      </c>
      <c r="AH31" s="17">
        <v>0</v>
      </c>
      <c r="AI31" s="16">
        <v>0</v>
      </c>
      <c r="AJ31" s="17">
        <v>0</v>
      </c>
      <c r="AK31" s="16">
        <v>0</v>
      </c>
      <c r="AL31" s="17">
        <v>0</v>
      </c>
      <c r="AM31" s="17">
        <v>0</v>
      </c>
      <c r="AN31" s="16">
        <v>0</v>
      </c>
      <c r="AO31" s="17">
        <v>0</v>
      </c>
      <c r="AP31" s="16">
        <v>0</v>
      </c>
      <c r="AQ31" s="17">
        <v>0</v>
      </c>
      <c r="AR31" s="17" t="e">
        <f t="shared" si="0"/>
        <v>#DIV/0!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</row>
    <row r="32" spans="2:49" x14ac:dyDescent="0.25">
      <c r="B32" s="14">
        <v>24</v>
      </c>
      <c r="C32" s="14" t="s">
        <v>50</v>
      </c>
      <c r="D32" s="16">
        <v>0</v>
      </c>
      <c r="E32" s="17">
        <v>0</v>
      </c>
      <c r="F32" s="16">
        <v>2</v>
      </c>
      <c r="G32" s="17">
        <v>8.4599999999999995E-2</v>
      </c>
      <c r="H32" s="16">
        <v>6</v>
      </c>
      <c r="I32" s="17">
        <v>0.1152</v>
      </c>
      <c r="J32" s="16">
        <v>8</v>
      </c>
      <c r="K32" s="17">
        <f t="shared" si="1"/>
        <v>0.19979999999999998</v>
      </c>
      <c r="L32" s="16">
        <v>4</v>
      </c>
      <c r="M32" s="17">
        <v>171.70660000000001</v>
      </c>
      <c r="N32" s="16">
        <v>12</v>
      </c>
      <c r="O32" s="17">
        <v>171.90639999999999</v>
      </c>
      <c r="R32" s="14">
        <v>24</v>
      </c>
      <c r="S32" s="14" t="s">
        <v>50</v>
      </c>
      <c r="T32" s="16">
        <v>0</v>
      </c>
      <c r="U32" s="17">
        <v>0</v>
      </c>
      <c r="V32" s="16">
        <v>0</v>
      </c>
      <c r="W32" s="17">
        <v>0</v>
      </c>
      <c r="X32" s="17" t="e">
        <f t="shared" si="2"/>
        <v>#DIV/0!</v>
      </c>
      <c r="Y32" s="16">
        <v>0</v>
      </c>
      <c r="Z32" s="17">
        <v>0</v>
      </c>
      <c r="AA32" s="16">
        <v>0</v>
      </c>
      <c r="AB32" s="17">
        <v>0</v>
      </c>
      <c r="AC32" s="17">
        <v>0</v>
      </c>
      <c r="AD32" s="16">
        <v>0</v>
      </c>
      <c r="AE32" s="17">
        <v>0</v>
      </c>
      <c r="AF32" s="16">
        <v>0</v>
      </c>
      <c r="AG32" s="17">
        <v>0</v>
      </c>
      <c r="AH32" s="17">
        <v>0</v>
      </c>
      <c r="AI32" s="16">
        <v>0</v>
      </c>
      <c r="AJ32" s="17">
        <v>0</v>
      </c>
      <c r="AK32" s="16">
        <v>0</v>
      </c>
      <c r="AL32" s="17">
        <v>0</v>
      </c>
      <c r="AM32" s="17">
        <v>0</v>
      </c>
      <c r="AN32" s="16">
        <v>0</v>
      </c>
      <c r="AO32" s="17">
        <v>0</v>
      </c>
      <c r="AP32" s="16">
        <v>0</v>
      </c>
      <c r="AQ32" s="17">
        <v>0</v>
      </c>
      <c r="AR32" s="17" t="e">
        <f t="shared" si="0"/>
        <v>#DIV/0!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</row>
    <row r="33" spans="2:49" x14ac:dyDescent="0.25">
      <c r="B33" s="14">
        <v>25</v>
      </c>
      <c r="C33" s="14" t="s">
        <v>51</v>
      </c>
      <c r="D33" s="16">
        <v>0</v>
      </c>
      <c r="E33" s="17">
        <v>0</v>
      </c>
      <c r="F33" s="16">
        <v>1</v>
      </c>
      <c r="G33" s="17">
        <v>8.6800000000000002E-2</v>
      </c>
      <c r="H33" s="16">
        <v>0</v>
      </c>
      <c r="I33" s="17">
        <v>0</v>
      </c>
      <c r="J33" s="16">
        <v>1</v>
      </c>
      <c r="K33" s="17">
        <f t="shared" si="1"/>
        <v>8.6800000000000002E-2</v>
      </c>
      <c r="L33" s="16">
        <v>6</v>
      </c>
      <c r="M33" s="17">
        <v>0.25380000000000003</v>
      </c>
      <c r="N33" s="16">
        <v>7</v>
      </c>
      <c r="O33" s="17">
        <v>0.34060000000000001</v>
      </c>
      <c r="R33" s="14">
        <v>25</v>
      </c>
      <c r="S33" s="14" t="s">
        <v>51</v>
      </c>
      <c r="T33" s="16">
        <v>0</v>
      </c>
      <c r="U33" s="17">
        <v>0</v>
      </c>
      <c r="V33" s="16">
        <v>0</v>
      </c>
      <c r="W33" s="17">
        <v>0</v>
      </c>
      <c r="X33" s="17" t="e">
        <f t="shared" si="2"/>
        <v>#DIV/0!</v>
      </c>
      <c r="Y33" s="16">
        <v>0</v>
      </c>
      <c r="Z33" s="17">
        <v>0</v>
      </c>
      <c r="AA33" s="16">
        <v>0</v>
      </c>
      <c r="AB33" s="17">
        <v>0</v>
      </c>
      <c r="AC33" s="17">
        <v>0</v>
      </c>
      <c r="AD33" s="16">
        <v>0</v>
      </c>
      <c r="AE33" s="17">
        <v>0</v>
      </c>
      <c r="AF33" s="16">
        <v>0</v>
      </c>
      <c r="AG33" s="17">
        <v>0</v>
      </c>
      <c r="AH33" s="17">
        <v>0</v>
      </c>
      <c r="AI33" s="16">
        <v>0</v>
      </c>
      <c r="AJ33" s="17">
        <v>0</v>
      </c>
      <c r="AK33" s="16">
        <v>0</v>
      </c>
      <c r="AL33" s="17">
        <v>0</v>
      </c>
      <c r="AM33" s="17">
        <v>0</v>
      </c>
      <c r="AN33" s="16">
        <v>0</v>
      </c>
      <c r="AO33" s="17">
        <v>0</v>
      </c>
      <c r="AP33" s="16">
        <v>0</v>
      </c>
      <c r="AQ33" s="17">
        <v>0</v>
      </c>
      <c r="AR33" s="17" t="e">
        <f t="shared" si="0"/>
        <v>#DIV/0!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</row>
    <row r="34" spans="2:49" x14ac:dyDescent="0.25">
      <c r="B34" s="14">
        <v>26</v>
      </c>
      <c r="C34" s="14" t="s">
        <v>52</v>
      </c>
      <c r="D34" s="16">
        <v>0</v>
      </c>
      <c r="E34" s="17">
        <v>0</v>
      </c>
      <c r="F34" s="16">
        <v>0</v>
      </c>
      <c r="G34" s="17">
        <v>0</v>
      </c>
      <c r="H34" s="16">
        <v>0</v>
      </c>
      <c r="I34" s="17">
        <v>0</v>
      </c>
      <c r="J34" s="16">
        <v>0</v>
      </c>
      <c r="K34" s="17">
        <f t="shared" si="1"/>
        <v>0</v>
      </c>
      <c r="L34" s="16">
        <v>1</v>
      </c>
      <c r="M34" s="17">
        <v>0.12989999999999999</v>
      </c>
      <c r="N34" s="16">
        <v>1</v>
      </c>
      <c r="O34" s="17">
        <v>0.12989999999999999</v>
      </c>
      <c r="R34" s="14">
        <v>26</v>
      </c>
      <c r="S34" s="14" t="s">
        <v>52</v>
      </c>
      <c r="T34" s="16">
        <v>0</v>
      </c>
      <c r="U34" s="17">
        <v>0</v>
      </c>
      <c r="V34" s="16">
        <v>0</v>
      </c>
      <c r="W34" s="17">
        <v>0</v>
      </c>
      <c r="X34" s="17" t="e">
        <f t="shared" si="2"/>
        <v>#DIV/0!</v>
      </c>
      <c r="Y34" s="16">
        <v>0</v>
      </c>
      <c r="Z34" s="17">
        <v>0</v>
      </c>
      <c r="AA34" s="16">
        <v>0</v>
      </c>
      <c r="AB34" s="17">
        <v>0</v>
      </c>
      <c r="AC34" s="17">
        <v>0</v>
      </c>
      <c r="AD34" s="16">
        <v>0</v>
      </c>
      <c r="AE34" s="17">
        <v>0</v>
      </c>
      <c r="AF34" s="16">
        <v>0</v>
      </c>
      <c r="AG34" s="17">
        <v>0</v>
      </c>
      <c r="AH34" s="17">
        <v>0</v>
      </c>
      <c r="AI34" s="16">
        <v>0</v>
      </c>
      <c r="AJ34" s="17">
        <v>0</v>
      </c>
      <c r="AK34" s="16">
        <v>0</v>
      </c>
      <c r="AL34" s="17">
        <v>0</v>
      </c>
      <c r="AM34" s="17">
        <v>0</v>
      </c>
      <c r="AN34" s="16">
        <v>0</v>
      </c>
      <c r="AO34" s="17">
        <v>0</v>
      </c>
      <c r="AP34" s="16">
        <v>0</v>
      </c>
      <c r="AQ34" s="17">
        <v>0</v>
      </c>
      <c r="AR34" s="17" t="e">
        <f t="shared" si="0"/>
        <v>#DIV/0!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</row>
    <row r="35" spans="2:49" x14ac:dyDescent="0.25">
      <c r="B35" s="14">
        <v>27</v>
      </c>
      <c r="C35" s="14" t="s">
        <v>53</v>
      </c>
      <c r="D35" s="16">
        <v>22</v>
      </c>
      <c r="E35" s="17">
        <v>5.3893000000000004</v>
      </c>
      <c r="F35" s="16">
        <v>70</v>
      </c>
      <c r="G35" s="17">
        <v>7.1878000000000002</v>
      </c>
      <c r="H35" s="16">
        <v>0</v>
      </c>
      <c r="I35" s="17">
        <v>0</v>
      </c>
      <c r="J35" s="16">
        <v>92</v>
      </c>
      <c r="K35" s="17">
        <f t="shared" si="1"/>
        <v>12.577100000000002</v>
      </c>
      <c r="L35" s="16">
        <v>356</v>
      </c>
      <c r="M35" s="17">
        <v>22.446100000000001</v>
      </c>
      <c r="N35" s="16">
        <v>448</v>
      </c>
      <c r="O35" s="17">
        <v>35.023200000000003</v>
      </c>
      <c r="R35" s="14">
        <v>27</v>
      </c>
      <c r="S35" s="14" t="s">
        <v>53</v>
      </c>
      <c r="T35" s="16">
        <v>0</v>
      </c>
      <c r="U35" s="17">
        <v>0</v>
      </c>
      <c r="V35" s="16">
        <v>0</v>
      </c>
      <c r="W35" s="17">
        <v>0</v>
      </c>
      <c r="X35" s="17" t="e">
        <f t="shared" si="2"/>
        <v>#DIV/0!</v>
      </c>
      <c r="Y35" s="16">
        <v>0</v>
      </c>
      <c r="Z35" s="17">
        <v>0</v>
      </c>
      <c r="AA35" s="16">
        <v>0</v>
      </c>
      <c r="AB35" s="17">
        <v>0</v>
      </c>
      <c r="AC35" s="17">
        <v>0</v>
      </c>
      <c r="AD35" s="16">
        <v>0</v>
      </c>
      <c r="AE35" s="17">
        <v>0</v>
      </c>
      <c r="AF35" s="16">
        <v>0</v>
      </c>
      <c r="AG35" s="17">
        <v>0</v>
      </c>
      <c r="AH35" s="17">
        <v>0</v>
      </c>
      <c r="AI35" s="16">
        <v>0</v>
      </c>
      <c r="AJ35" s="17">
        <v>0</v>
      </c>
      <c r="AK35" s="16">
        <v>0</v>
      </c>
      <c r="AL35" s="17">
        <v>0</v>
      </c>
      <c r="AM35" s="17">
        <v>0</v>
      </c>
      <c r="AN35" s="16">
        <v>0</v>
      </c>
      <c r="AO35" s="17">
        <v>0</v>
      </c>
      <c r="AP35" s="16">
        <v>0</v>
      </c>
      <c r="AQ35" s="17">
        <v>0</v>
      </c>
      <c r="AR35" s="17" t="e">
        <f t="shared" si="0"/>
        <v>#DIV/0!</v>
      </c>
      <c r="AS35" s="16">
        <v>14</v>
      </c>
      <c r="AT35" s="16">
        <v>16.14</v>
      </c>
      <c r="AU35" s="16">
        <v>0</v>
      </c>
      <c r="AV35" s="16">
        <v>0</v>
      </c>
      <c r="AW35" s="16">
        <v>0</v>
      </c>
    </row>
    <row r="36" spans="2:49" x14ac:dyDescent="0.25">
      <c r="B36" s="14">
        <v>28</v>
      </c>
      <c r="C36" s="14" t="s">
        <v>54</v>
      </c>
      <c r="D36" s="16">
        <v>392</v>
      </c>
      <c r="E36" s="17">
        <v>0.26</v>
      </c>
      <c r="F36" s="16">
        <v>59</v>
      </c>
      <c r="G36" s="17">
        <v>0.39</v>
      </c>
      <c r="H36" s="16">
        <v>183</v>
      </c>
      <c r="I36" s="17">
        <v>0.04</v>
      </c>
      <c r="J36" s="16">
        <v>634</v>
      </c>
      <c r="K36" s="17">
        <f t="shared" si="1"/>
        <v>0.69000000000000006</v>
      </c>
      <c r="L36" s="16">
        <v>66</v>
      </c>
      <c r="M36" s="17">
        <v>0.14000000000000001</v>
      </c>
      <c r="N36" s="16">
        <v>700</v>
      </c>
      <c r="O36" s="17">
        <v>0.83</v>
      </c>
      <c r="R36" s="14">
        <v>28</v>
      </c>
      <c r="S36" s="14" t="s">
        <v>54</v>
      </c>
      <c r="T36" s="16">
        <v>0</v>
      </c>
      <c r="U36" s="17">
        <v>0</v>
      </c>
      <c r="V36" s="16">
        <v>0</v>
      </c>
      <c r="W36" s="17">
        <v>0</v>
      </c>
      <c r="X36" s="17" t="e">
        <f t="shared" si="2"/>
        <v>#DIV/0!</v>
      </c>
      <c r="Y36" s="16">
        <v>0</v>
      </c>
      <c r="Z36" s="17">
        <v>0</v>
      </c>
      <c r="AA36" s="16">
        <v>0</v>
      </c>
      <c r="AB36" s="17">
        <v>0</v>
      </c>
      <c r="AC36" s="17">
        <v>0</v>
      </c>
      <c r="AD36" s="16">
        <v>0</v>
      </c>
      <c r="AE36" s="17">
        <v>0</v>
      </c>
      <c r="AF36" s="16">
        <v>0</v>
      </c>
      <c r="AG36" s="17">
        <v>0</v>
      </c>
      <c r="AH36" s="17">
        <v>0</v>
      </c>
      <c r="AI36" s="16">
        <v>0</v>
      </c>
      <c r="AJ36" s="17">
        <v>0</v>
      </c>
      <c r="AK36" s="16">
        <v>0</v>
      </c>
      <c r="AL36" s="17">
        <v>0</v>
      </c>
      <c r="AM36" s="17">
        <v>0</v>
      </c>
      <c r="AN36" s="16">
        <v>0</v>
      </c>
      <c r="AO36" s="17">
        <v>0</v>
      </c>
      <c r="AP36" s="16">
        <v>0</v>
      </c>
      <c r="AQ36" s="17">
        <v>0</v>
      </c>
      <c r="AR36" s="17" t="e">
        <f t="shared" si="0"/>
        <v>#DIV/0!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</row>
    <row r="37" spans="2:49" x14ac:dyDescent="0.25">
      <c r="B37" s="14">
        <v>29</v>
      </c>
      <c r="C37" s="14" t="s">
        <v>55</v>
      </c>
      <c r="D37" s="16">
        <v>0</v>
      </c>
      <c r="E37" s="17">
        <v>0</v>
      </c>
      <c r="F37" s="16">
        <v>1</v>
      </c>
      <c r="G37" s="17">
        <v>6.23</v>
      </c>
      <c r="H37" s="16">
        <v>2</v>
      </c>
      <c r="I37" s="17">
        <v>0.01</v>
      </c>
      <c r="J37" s="16">
        <v>3</v>
      </c>
      <c r="K37" s="17">
        <f t="shared" si="1"/>
        <v>6.24</v>
      </c>
      <c r="L37" s="16">
        <v>2</v>
      </c>
      <c r="M37" s="17">
        <v>0.22889999999999999</v>
      </c>
      <c r="N37" s="16">
        <v>5</v>
      </c>
      <c r="O37" s="17">
        <v>6.4688999999999997</v>
      </c>
      <c r="R37" s="14">
        <v>29</v>
      </c>
      <c r="S37" s="14" t="s">
        <v>55</v>
      </c>
      <c r="T37" s="16">
        <v>0</v>
      </c>
      <c r="U37" s="17">
        <v>0</v>
      </c>
      <c r="V37" s="16">
        <v>0</v>
      </c>
      <c r="W37" s="17">
        <v>0</v>
      </c>
      <c r="X37" s="17" t="e">
        <f t="shared" si="2"/>
        <v>#DIV/0!</v>
      </c>
      <c r="Y37" s="16">
        <v>0</v>
      </c>
      <c r="Z37" s="17">
        <v>0</v>
      </c>
      <c r="AA37" s="16">
        <v>0</v>
      </c>
      <c r="AB37" s="17">
        <v>0</v>
      </c>
      <c r="AC37" s="17">
        <v>0</v>
      </c>
      <c r="AD37" s="16">
        <v>0</v>
      </c>
      <c r="AE37" s="17">
        <v>0</v>
      </c>
      <c r="AF37" s="16">
        <v>0</v>
      </c>
      <c r="AG37" s="17">
        <v>0</v>
      </c>
      <c r="AH37" s="17">
        <v>0</v>
      </c>
      <c r="AI37" s="16">
        <v>0</v>
      </c>
      <c r="AJ37" s="17">
        <v>0</v>
      </c>
      <c r="AK37" s="16">
        <v>0</v>
      </c>
      <c r="AL37" s="17">
        <v>0</v>
      </c>
      <c r="AM37" s="17">
        <v>0</v>
      </c>
      <c r="AN37" s="16">
        <v>0</v>
      </c>
      <c r="AO37" s="17">
        <v>0</v>
      </c>
      <c r="AP37" s="16">
        <v>0</v>
      </c>
      <c r="AQ37" s="17">
        <v>0</v>
      </c>
      <c r="AR37" s="17" t="e">
        <f t="shared" si="0"/>
        <v>#DIV/0!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</row>
    <row r="38" spans="2:49" x14ac:dyDescent="0.25">
      <c r="B38" s="14">
        <v>30</v>
      </c>
      <c r="C38" s="14" t="s">
        <v>56</v>
      </c>
      <c r="D38" s="16">
        <v>0</v>
      </c>
      <c r="E38" s="17">
        <v>0</v>
      </c>
      <c r="F38" s="16">
        <v>0</v>
      </c>
      <c r="G38" s="17">
        <v>0</v>
      </c>
      <c r="H38" s="16">
        <v>0</v>
      </c>
      <c r="I38" s="17">
        <v>0</v>
      </c>
      <c r="J38" s="16">
        <v>0</v>
      </c>
      <c r="K38" s="17">
        <f t="shared" si="1"/>
        <v>0</v>
      </c>
      <c r="L38" s="16">
        <v>0</v>
      </c>
      <c r="M38" s="17">
        <v>0</v>
      </c>
      <c r="N38" s="16">
        <v>0</v>
      </c>
      <c r="O38" s="17">
        <v>0</v>
      </c>
      <c r="R38" s="14">
        <v>30</v>
      </c>
      <c r="S38" s="14" t="s">
        <v>56</v>
      </c>
      <c r="T38" s="16">
        <v>0</v>
      </c>
      <c r="U38" s="17">
        <v>0</v>
      </c>
      <c r="V38" s="16">
        <v>0</v>
      </c>
      <c r="W38" s="17">
        <v>0</v>
      </c>
      <c r="X38" s="17" t="e">
        <f t="shared" si="2"/>
        <v>#DIV/0!</v>
      </c>
      <c r="Y38" s="16">
        <v>0</v>
      </c>
      <c r="Z38" s="17">
        <v>0</v>
      </c>
      <c r="AA38" s="16">
        <v>0</v>
      </c>
      <c r="AB38" s="17">
        <v>0</v>
      </c>
      <c r="AC38" s="17">
        <v>0</v>
      </c>
      <c r="AD38" s="16">
        <v>0</v>
      </c>
      <c r="AE38" s="17">
        <v>0</v>
      </c>
      <c r="AF38" s="16">
        <v>0</v>
      </c>
      <c r="AG38" s="17">
        <v>0</v>
      </c>
      <c r="AH38" s="17">
        <v>0</v>
      </c>
      <c r="AI38" s="16">
        <v>0</v>
      </c>
      <c r="AJ38" s="17">
        <v>0</v>
      </c>
      <c r="AK38" s="16">
        <v>0</v>
      </c>
      <c r="AL38" s="17">
        <v>0</v>
      </c>
      <c r="AM38" s="17">
        <v>0</v>
      </c>
      <c r="AN38" s="16">
        <v>0</v>
      </c>
      <c r="AO38" s="17">
        <v>0</v>
      </c>
      <c r="AP38" s="16">
        <v>0</v>
      </c>
      <c r="AQ38" s="17">
        <v>0</v>
      </c>
      <c r="AR38" s="17" t="e">
        <f t="shared" si="0"/>
        <v>#DIV/0!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</row>
    <row r="39" spans="2:49" x14ac:dyDescent="0.25">
      <c r="B39" s="14">
        <v>31</v>
      </c>
      <c r="C39" s="14" t="s">
        <v>57</v>
      </c>
      <c r="D39" s="16">
        <v>0</v>
      </c>
      <c r="E39" s="17">
        <v>0</v>
      </c>
      <c r="F39" s="16">
        <v>26</v>
      </c>
      <c r="G39" s="17">
        <v>6.96</v>
      </c>
      <c r="H39" s="16">
        <v>7</v>
      </c>
      <c r="I39" s="17">
        <v>0.79</v>
      </c>
      <c r="J39" s="16">
        <v>33</v>
      </c>
      <c r="K39" s="17">
        <f t="shared" si="1"/>
        <v>7.75</v>
      </c>
      <c r="L39" s="16">
        <v>134</v>
      </c>
      <c r="M39" s="17">
        <v>6.95</v>
      </c>
      <c r="N39" s="16">
        <v>167</v>
      </c>
      <c r="O39" s="17">
        <v>14.7</v>
      </c>
      <c r="R39" s="14">
        <v>31</v>
      </c>
      <c r="S39" s="14" t="s">
        <v>57</v>
      </c>
      <c r="T39" s="16">
        <v>0</v>
      </c>
      <c r="U39" s="17">
        <v>0</v>
      </c>
      <c r="V39" s="16">
        <v>0</v>
      </c>
      <c r="W39" s="17">
        <v>0</v>
      </c>
      <c r="X39" s="17" t="e">
        <f t="shared" si="2"/>
        <v>#DIV/0!</v>
      </c>
      <c r="Y39" s="16">
        <v>0</v>
      </c>
      <c r="Z39" s="17">
        <v>0</v>
      </c>
      <c r="AA39" s="16">
        <v>0</v>
      </c>
      <c r="AB39" s="17">
        <v>0</v>
      </c>
      <c r="AC39" s="17">
        <v>0</v>
      </c>
      <c r="AD39" s="16">
        <v>0</v>
      </c>
      <c r="AE39" s="17">
        <v>0</v>
      </c>
      <c r="AF39" s="16">
        <v>0</v>
      </c>
      <c r="AG39" s="17">
        <v>0</v>
      </c>
      <c r="AH39" s="17">
        <v>0</v>
      </c>
      <c r="AI39" s="16">
        <v>0</v>
      </c>
      <c r="AJ39" s="17">
        <v>0</v>
      </c>
      <c r="AK39" s="16">
        <v>0</v>
      </c>
      <c r="AL39" s="17">
        <v>0</v>
      </c>
      <c r="AM39" s="17">
        <v>0</v>
      </c>
      <c r="AN39" s="16">
        <v>0</v>
      </c>
      <c r="AO39" s="17">
        <v>0</v>
      </c>
      <c r="AP39" s="16">
        <v>0</v>
      </c>
      <c r="AQ39" s="17">
        <v>0</v>
      </c>
      <c r="AR39" s="17" t="e">
        <f t="shared" si="0"/>
        <v>#DIV/0!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</row>
    <row r="40" spans="2:49" s="13" customFormat="1" x14ac:dyDescent="0.25">
      <c r="B40" s="60" t="s">
        <v>58</v>
      </c>
      <c r="C40" s="60"/>
      <c r="D40" s="15">
        <v>1203</v>
      </c>
      <c r="E40" s="15">
        <v>14.54</v>
      </c>
      <c r="F40" s="15">
        <v>1087</v>
      </c>
      <c r="G40" s="15">
        <v>70.95</v>
      </c>
      <c r="H40" s="15">
        <v>289</v>
      </c>
      <c r="I40" s="15">
        <v>6.75</v>
      </c>
      <c r="J40" s="15">
        <v>2579</v>
      </c>
      <c r="K40" s="17">
        <f t="shared" si="1"/>
        <v>92.240000000000009</v>
      </c>
      <c r="L40" s="15">
        <v>4275</v>
      </c>
      <c r="M40" s="15">
        <v>367.1</v>
      </c>
      <c r="N40" s="15">
        <v>6854</v>
      </c>
      <c r="O40" s="15">
        <v>459.34</v>
      </c>
      <c r="R40" s="60" t="s">
        <v>58</v>
      </c>
      <c r="S40" s="60"/>
      <c r="T40" s="15">
        <v>0</v>
      </c>
      <c r="U40" s="15">
        <v>0</v>
      </c>
      <c r="V40" s="15">
        <v>0</v>
      </c>
      <c r="W40" s="15">
        <v>0</v>
      </c>
      <c r="X40" s="17" t="e">
        <f t="shared" si="2"/>
        <v>#DIV/0!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6</v>
      </c>
      <c r="AJ40" s="15">
        <v>0.36</v>
      </c>
      <c r="AK40" s="15">
        <v>1</v>
      </c>
      <c r="AL40" s="15">
        <v>0</v>
      </c>
      <c r="AM40" s="15" t="e">
        <v>#NUM!</v>
      </c>
      <c r="AN40" s="15">
        <v>0</v>
      </c>
      <c r="AO40" s="15">
        <v>0</v>
      </c>
      <c r="AP40" s="15">
        <v>0</v>
      </c>
      <c r="AQ40" s="15">
        <v>0</v>
      </c>
      <c r="AR40" s="17" t="e">
        <f t="shared" si="0"/>
        <v>#DIV/0!</v>
      </c>
      <c r="AS40" s="15">
        <v>6025</v>
      </c>
      <c r="AT40" s="15">
        <v>6803.83</v>
      </c>
      <c r="AU40" s="15">
        <v>758</v>
      </c>
      <c r="AV40" s="15">
        <v>435.44</v>
      </c>
      <c r="AW40" s="15">
        <v>1562.52</v>
      </c>
    </row>
    <row r="41" spans="2:49" s="13" customFormat="1" x14ac:dyDescent="0.25">
      <c r="B41" s="60" t="s">
        <v>59</v>
      </c>
      <c r="C41" s="60"/>
      <c r="D41" s="15">
        <v>2030</v>
      </c>
      <c r="E41" s="15">
        <v>881.26</v>
      </c>
      <c r="F41" s="15">
        <v>5832</v>
      </c>
      <c r="G41" s="15">
        <v>2257.3200000000002</v>
      </c>
      <c r="H41" s="15">
        <v>1017</v>
      </c>
      <c r="I41" s="15">
        <v>74.12</v>
      </c>
      <c r="J41" s="15">
        <v>8879</v>
      </c>
      <c r="K41" s="17">
        <f t="shared" si="1"/>
        <v>3212.7</v>
      </c>
      <c r="L41" s="15">
        <v>7173</v>
      </c>
      <c r="M41" s="34">
        <f>M40+M20</f>
        <v>7929.9788000000008</v>
      </c>
      <c r="N41" s="15">
        <v>16052</v>
      </c>
      <c r="O41" s="15">
        <v>11142.67</v>
      </c>
      <c r="R41" s="60" t="s">
        <v>59</v>
      </c>
      <c r="S41" s="60"/>
      <c r="T41" s="15">
        <v>154</v>
      </c>
      <c r="U41" s="15">
        <v>623.03</v>
      </c>
      <c r="V41" s="15">
        <v>74</v>
      </c>
      <c r="W41" s="15">
        <v>251.31</v>
      </c>
      <c r="X41" s="17">
        <f t="shared" si="2"/>
        <v>40.336741408920922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310</v>
      </c>
      <c r="AJ41" s="15">
        <v>29.98</v>
      </c>
      <c r="AK41" s="15">
        <v>88</v>
      </c>
      <c r="AL41" s="15">
        <v>6.44</v>
      </c>
      <c r="AM41" s="15">
        <v>465.53</v>
      </c>
      <c r="AN41" s="15">
        <v>108</v>
      </c>
      <c r="AO41" s="15">
        <v>507.3</v>
      </c>
      <c r="AP41" s="15">
        <v>22</v>
      </c>
      <c r="AQ41" s="15">
        <v>20.38</v>
      </c>
      <c r="AR41" s="17">
        <f t="shared" si="0"/>
        <v>4.0173467376305929</v>
      </c>
      <c r="AS41" s="15">
        <v>39211</v>
      </c>
      <c r="AT41" s="15">
        <v>50001.440000000002</v>
      </c>
      <c r="AU41" s="15">
        <v>1912</v>
      </c>
      <c r="AV41" s="15">
        <v>1850.26</v>
      </c>
      <c r="AW41" s="15">
        <v>2702.4</v>
      </c>
    </row>
    <row r="42" spans="2:49" x14ac:dyDescent="0.25">
      <c r="B42" s="14">
        <v>32</v>
      </c>
      <c r="C42" s="14" t="s">
        <v>60</v>
      </c>
      <c r="D42" s="16">
        <v>27</v>
      </c>
      <c r="E42" s="17">
        <v>0.78369999999999995</v>
      </c>
      <c r="F42" s="16">
        <v>215</v>
      </c>
      <c r="G42" s="17">
        <v>4.3796999999999997</v>
      </c>
      <c r="H42" s="16">
        <v>0</v>
      </c>
      <c r="I42" s="17">
        <v>0</v>
      </c>
      <c r="J42" s="16">
        <v>242</v>
      </c>
      <c r="K42" s="17">
        <f t="shared" si="1"/>
        <v>5.1633999999999993</v>
      </c>
      <c r="L42" s="16">
        <v>137</v>
      </c>
      <c r="M42" s="17">
        <v>2.8290000000000002</v>
      </c>
      <c r="N42" s="16">
        <v>379</v>
      </c>
      <c r="O42" s="17">
        <v>7.9923999999999999</v>
      </c>
      <c r="R42" s="14">
        <v>32</v>
      </c>
      <c r="S42" s="14" t="s">
        <v>60</v>
      </c>
      <c r="T42" s="16">
        <v>0</v>
      </c>
      <c r="U42" s="17">
        <v>0</v>
      </c>
      <c r="V42" s="16">
        <v>0</v>
      </c>
      <c r="W42" s="17">
        <v>0</v>
      </c>
      <c r="X42" s="17" t="e">
        <f t="shared" si="2"/>
        <v>#DIV/0!</v>
      </c>
      <c r="Y42" s="16">
        <v>0</v>
      </c>
      <c r="Z42" s="17">
        <v>0</v>
      </c>
      <c r="AA42" s="16">
        <v>0</v>
      </c>
      <c r="AB42" s="17">
        <v>0</v>
      </c>
      <c r="AC42" s="17">
        <v>0</v>
      </c>
      <c r="AD42" s="16">
        <v>0</v>
      </c>
      <c r="AE42" s="17">
        <v>0</v>
      </c>
      <c r="AF42" s="16">
        <v>0</v>
      </c>
      <c r="AG42" s="17">
        <v>0</v>
      </c>
      <c r="AH42" s="17">
        <v>0</v>
      </c>
      <c r="AI42" s="16">
        <v>0</v>
      </c>
      <c r="AJ42" s="17">
        <v>0</v>
      </c>
      <c r="AK42" s="16">
        <v>0</v>
      </c>
      <c r="AL42" s="17">
        <v>0</v>
      </c>
      <c r="AM42" s="17">
        <v>0</v>
      </c>
      <c r="AN42" s="16">
        <v>0</v>
      </c>
      <c r="AO42" s="17">
        <v>0</v>
      </c>
      <c r="AP42" s="16">
        <v>0</v>
      </c>
      <c r="AQ42" s="17">
        <v>0</v>
      </c>
      <c r="AR42" s="17" t="e">
        <f t="shared" si="0"/>
        <v>#DIV/0!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</row>
    <row r="43" spans="2:49" x14ac:dyDescent="0.25">
      <c r="B43" s="14">
        <v>33</v>
      </c>
      <c r="C43" s="14" t="s">
        <v>61</v>
      </c>
      <c r="D43" s="16">
        <v>0</v>
      </c>
      <c r="E43" s="17">
        <v>0</v>
      </c>
      <c r="F43" s="16">
        <v>0</v>
      </c>
      <c r="G43" s="17">
        <v>0</v>
      </c>
      <c r="H43" s="16">
        <v>0</v>
      </c>
      <c r="I43" s="17">
        <v>0</v>
      </c>
      <c r="J43" s="16">
        <v>0</v>
      </c>
      <c r="K43" s="17">
        <f t="shared" si="1"/>
        <v>0</v>
      </c>
      <c r="L43" s="16">
        <v>0</v>
      </c>
      <c r="M43" s="17">
        <v>0</v>
      </c>
      <c r="N43" s="16">
        <v>0</v>
      </c>
      <c r="O43" s="17">
        <v>0</v>
      </c>
      <c r="R43" s="14">
        <v>33</v>
      </c>
      <c r="S43" s="14" t="s">
        <v>61</v>
      </c>
      <c r="T43" s="16">
        <v>0</v>
      </c>
      <c r="U43" s="17">
        <v>0</v>
      </c>
      <c r="V43" s="16">
        <v>0</v>
      </c>
      <c r="W43" s="17">
        <v>0</v>
      </c>
      <c r="X43" s="17" t="e">
        <f t="shared" si="2"/>
        <v>#DIV/0!</v>
      </c>
      <c r="Y43" s="16">
        <v>0</v>
      </c>
      <c r="Z43" s="17">
        <v>0</v>
      </c>
      <c r="AA43" s="16">
        <v>0</v>
      </c>
      <c r="AB43" s="17">
        <v>0</v>
      </c>
      <c r="AC43" s="17">
        <v>0</v>
      </c>
      <c r="AD43" s="16">
        <v>0</v>
      </c>
      <c r="AE43" s="17">
        <v>0</v>
      </c>
      <c r="AF43" s="16">
        <v>0</v>
      </c>
      <c r="AG43" s="17">
        <v>0</v>
      </c>
      <c r="AH43" s="17">
        <v>0</v>
      </c>
      <c r="AI43" s="16">
        <v>0</v>
      </c>
      <c r="AJ43" s="17">
        <v>0</v>
      </c>
      <c r="AK43" s="16">
        <v>0</v>
      </c>
      <c r="AL43" s="17">
        <v>0</v>
      </c>
      <c r="AM43" s="17">
        <v>0</v>
      </c>
      <c r="AN43" s="16">
        <v>0</v>
      </c>
      <c r="AO43" s="17">
        <v>0</v>
      </c>
      <c r="AP43" s="16">
        <v>0</v>
      </c>
      <c r="AQ43" s="17">
        <v>0</v>
      </c>
      <c r="AR43" s="17" t="e">
        <f t="shared" si="0"/>
        <v>#DIV/0!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</row>
    <row r="44" spans="2:49" x14ac:dyDescent="0.25">
      <c r="B44" s="14">
        <v>34</v>
      </c>
      <c r="C44" s="14" t="s">
        <v>62</v>
      </c>
      <c r="D44" s="16">
        <v>0</v>
      </c>
      <c r="E44" s="17">
        <v>0</v>
      </c>
      <c r="F44" s="16">
        <v>0</v>
      </c>
      <c r="G44" s="17">
        <v>0</v>
      </c>
      <c r="H44" s="16">
        <v>0</v>
      </c>
      <c r="I44" s="17">
        <v>0</v>
      </c>
      <c r="J44" s="16">
        <v>0</v>
      </c>
      <c r="K44" s="17">
        <f t="shared" si="1"/>
        <v>0</v>
      </c>
      <c r="L44" s="16">
        <v>0</v>
      </c>
      <c r="M44" s="17">
        <v>0</v>
      </c>
      <c r="N44" s="16">
        <v>0</v>
      </c>
      <c r="O44" s="17">
        <v>0</v>
      </c>
      <c r="R44" s="14">
        <v>34</v>
      </c>
      <c r="S44" s="14" t="s">
        <v>62</v>
      </c>
      <c r="T44" s="16">
        <v>0</v>
      </c>
      <c r="U44" s="17">
        <v>0</v>
      </c>
      <c r="V44" s="16">
        <v>0</v>
      </c>
      <c r="W44" s="17">
        <v>0</v>
      </c>
      <c r="X44" s="17" t="e">
        <f t="shared" si="2"/>
        <v>#DIV/0!</v>
      </c>
      <c r="Y44" s="16">
        <v>0</v>
      </c>
      <c r="Z44" s="17">
        <v>0</v>
      </c>
      <c r="AA44" s="16">
        <v>0</v>
      </c>
      <c r="AB44" s="17">
        <v>0</v>
      </c>
      <c r="AC44" s="17">
        <v>0</v>
      </c>
      <c r="AD44" s="16">
        <v>0</v>
      </c>
      <c r="AE44" s="17">
        <v>0</v>
      </c>
      <c r="AF44" s="16">
        <v>0</v>
      </c>
      <c r="AG44" s="17">
        <v>0</v>
      </c>
      <c r="AH44" s="17">
        <v>0</v>
      </c>
      <c r="AI44" s="16">
        <v>0</v>
      </c>
      <c r="AJ44" s="17">
        <v>0</v>
      </c>
      <c r="AK44" s="16">
        <v>0</v>
      </c>
      <c r="AL44" s="17">
        <v>0</v>
      </c>
      <c r="AM44" s="17">
        <v>0</v>
      </c>
      <c r="AN44" s="16">
        <v>0</v>
      </c>
      <c r="AO44" s="17">
        <v>0</v>
      </c>
      <c r="AP44" s="16">
        <v>0</v>
      </c>
      <c r="AQ44" s="17">
        <v>0</v>
      </c>
      <c r="AR44" s="17" t="e">
        <f t="shared" si="0"/>
        <v>#DIV/0!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</row>
    <row r="45" spans="2:49" x14ac:dyDescent="0.25">
      <c r="B45" s="14">
        <v>35</v>
      </c>
      <c r="C45" s="14" t="s">
        <v>63</v>
      </c>
      <c r="D45" s="16">
        <v>0</v>
      </c>
      <c r="E45" s="17">
        <v>0</v>
      </c>
      <c r="F45" s="16">
        <v>0</v>
      </c>
      <c r="G45" s="17">
        <v>0</v>
      </c>
      <c r="H45" s="16">
        <v>0</v>
      </c>
      <c r="I45" s="17">
        <v>0</v>
      </c>
      <c r="J45" s="16">
        <v>0</v>
      </c>
      <c r="K45" s="17">
        <f t="shared" si="1"/>
        <v>0</v>
      </c>
      <c r="L45" s="16">
        <v>0</v>
      </c>
      <c r="M45" s="17">
        <v>0</v>
      </c>
      <c r="N45" s="16">
        <v>0</v>
      </c>
      <c r="O45" s="17">
        <v>0</v>
      </c>
      <c r="R45" s="14">
        <v>35</v>
      </c>
      <c r="S45" s="14" t="s">
        <v>63</v>
      </c>
      <c r="T45" s="16">
        <v>0</v>
      </c>
      <c r="U45" s="17">
        <v>0</v>
      </c>
      <c r="V45" s="16">
        <v>0</v>
      </c>
      <c r="W45" s="17">
        <v>0</v>
      </c>
      <c r="X45" s="17" t="e">
        <f t="shared" si="2"/>
        <v>#DIV/0!</v>
      </c>
      <c r="Y45" s="16">
        <v>0</v>
      </c>
      <c r="Z45" s="17">
        <v>0</v>
      </c>
      <c r="AA45" s="16">
        <v>0</v>
      </c>
      <c r="AB45" s="17">
        <v>0</v>
      </c>
      <c r="AC45" s="17">
        <v>0</v>
      </c>
      <c r="AD45" s="16">
        <v>0</v>
      </c>
      <c r="AE45" s="17">
        <v>0</v>
      </c>
      <c r="AF45" s="16">
        <v>0</v>
      </c>
      <c r="AG45" s="17">
        <v>0</v>
      </c>
      <c r="AH45" s="17">
        <v>0</v>
      </c>
      <c r="AI45" s="16">
        <v>0</v>
      </c>
      <c r="AJ45" s="17">
        <v>0</v>
      </c>
      <c r="AK45" s="16">
        <v>0</v>
      </c>
      <c r="AL45" s="17">
        <v>0</v>
      </c>
      <c r="AM45" s="17">
        <v>0</v>
      </c>
      <c r="AN45" s="16">
        <v>0</v>
      </c>
      <c r="AO45" s="17">
        <v>0</v>
      </c>
      <c r="AP45" s="16">
        <v>0</v>
      </c>
      <c r="AQ45" s="17">
        <v>0</v>
      </c>
      <c r="AR45" s="17" t="e">
        <f t="shared" si="0"/>
        <v>#DIV/0!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</row>
    <row r="46" spans="2:49" s="13" customFormat="1" x14ac:dyDescent="0.25">
      <c r="B46" s="60" t="s">
        <v>64</v>
      </c>
      <c r="C46" s="60"/>
      <c r="D46" s="15">
        <v>27</v>
      </c>
      <c r="E46" s="15">
        <v>0.78</v>
      </c>
      <c r="F46" s="15">
        <v>215</v>
      </c>
      <c r="G46" s="15">
        <v>4.38</v>
      </c>
      <c r="H46" s="15">
        <v>0</v>
      </c>
      <c r="I46" s="15">
        <v>0</v>
      </c>
      <c r="J46" s="15">
        <v>242</v>
      </c>
      <c r="K46" s="17">
        <f t="shared" si="1"/>
        <v>5.16</v>
      </c>
      <c r="L46" s="15">
        <v>137</v>
      </c>
      <c r="M46" s="15">
        <v>2.83</v>
      </c>
      <c r="N46" s="15">
        <v>379</v>
      </c>
      <c r="O46" s="15">
        <v>7.99</v>
      </c>
      <c r="R46" s="60" t="s">
        <v>64</v>
      </c>
      <c r="S46" s="60"/>
      <c r="T46" s="15">
        <v>0</v>
      </c>
      <c r="U46" s="15">
        <v>0</v>
      </c>
      <c r="V46" s="15">
        <v>0</v>
      </c>
      <c r="W46" s="15">
        <v>0</v>
      </c>
      <c r="X46" s="17" t="e">
        <f t="shared" si="2"/>
        <v>#DIV/0!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7" t="e">
        <f t="shared" si="0"/>
        <v>#DIV/0!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</row>
    <row r="47" spans="2:49" x14ac:dyDescent="0.25">
      <c r="B47" s="14">
        <v>36</v>
      </c>
      <c r="C47" s="14" t="s">
        <v>65</v>
      </c>
      <c r="D47" s="16">
        <v>0</v>
      </c>
      <c r="E47" s="17">
        <v>0</v>
      </c>
      <c r="F47" s="16">
        <v>0</v>
      </c>
      <c r="G47" s="17">
        <v>0</v>
      </c>
      <c r="H47" s="16">
        <v>0</v>
      </c>
      <c r="I47" s="17">
        <v>0</v>
      </c>
      <c r="J47" s="16">
        <v>0</v>
      </c>
      <c r="K47" s="17">
        <f t="shared" si="1"/>
        <v>0</v>
      </c>
      <c r="L47" s="16">
        <v>0</v>
      </c>
      <c r="M47" s="17">
        <v>0</v>
      </c>
      <c r="N47" s="16">
        <v>0</v>
      </c>
      <c r="O47" s="17">
        <v>0</v>
      </c>
      <c r="R47" s="14">
        <v>36</v>
      </c>
      <c r="S47" s="14" t="s">
        <v>65</v>
      </c>
      <c r="T47" s="16">
        <v>0</v>
      </c>
      <c r="U47" s="17">
        <v>0</v>
      </c>
      <c r="V47" s="16">
        <v>0</v>
      </c>
      <c r="W47" s="17">
        <v>0</v>
      </c>
      <c r="X47" s="17" t="e">
        <f t="shared" si="2"/>
        <v>#DIV/0!</v>
      </c>
      <c r="Y47" s="16">
        <v>0</v>
      </c>
      <c r="Z47" s="17">
        <v>0</v>
      </c>
      <c r="AA47" s="16">
        <v>0</v>
      </c>
      <c r="AB47" s="17">
        <v>0</v>
      </c>
      <c r="AC47" s="17">
        <v>0</v>
      </c>
      <c r="AD47" s="16">
        <v>0</v>
      </c>
      <c r="AE47" s="17">
        <v>0</v>
      </c>
      <c r="AF47" s="16">
        <v>0</v>
      </c>
      <c r="AG47" s="17">
        <v>0</v>
      </c>
      <c r="AH47" s="17">
        <v>0</v>
      </c>
      <c r="AI47" s="16">
        <v>0</v>
      </c>
      <c r="AJ47" s="17">
        <v>0</v>
      </c>
      <c r="AK47" s="16">
        <v>0</v>
      </c>
      <c r="AL47" s="17">
        <v>0</v>
      </c>
      <c r="AM47" s="17">
        <v>0</v>
      </c>
      <c r="AN47" s="16">
        <v>0</v>
      </c>
      <c r="AO47" s="17">
        <v>0</v>
      </c>
      <c r="AP47" s="16">
        <v>0</v>
      </c>
      <c r="AQ47" s="17">
        <v>0</v>
      </c>
      <c r="AR47" s="17" t="e">
        <f t="shared" si="0"/>
        <v>#DIV/0!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</row>
    <row r="48" spans="2:49" x14ac:dyDescent="0.25">
      <c r="B48" s="14">
        <v>37</v>
      </c>
      <c r="C48" s="14" t="s">
        <v>66</v>
      </c>
      <c r="D48" s="16">
        <v>0</v>
      </c>
      <c r="E48" s="17">
        <v>0</v>
      </c>
      <c r="F48" s="16">
        <v>0</v>
      </c>
      <c r="G48" s="17">
        <v>0</v>
      </c>
      <c r="H48" s="16">
        <v>0</v>
      </c>
      <c r="I48" s="17">
        <v>0</v>
      </c>
      <c r="J48" s="16">
        <v>0</v>
      </c>
      <c r="K48" s="17">
        <f t="shared" si="1"/>
        <v>0</v>
      </c>
      <c r="L48" s="16">
        <v>0</v>
      </c>
      <c r="M48" s="17">
        <v>0</v>
      </c>
      <c r="N48" s="16">
        <v>0</v>
      </c>
      <c r="O48" s="17">
        <v>0</v>
      </c>
      <c r="R48" s="14">
        <v>37</v>
      </c>
      <c r="S48" s="14" t="s">
        <v>66</v>
      </c>
      <c r="T48" s="16">
        <v>0</v>
      </c>
      <c r="U48" s="17">
        <v>0</v>
      </c>
      <c r="V48" s="16">
        <v>0</v>
      </c>
      <c r="W48" s="17">
        <v>0</v>
      </c>
      <c r="X48" s="17" t="e">
        <f t="shared" si="2"/>
        <v>#DIV/0!</v>
      </c>
      <c r="Y48" s="16">
        <v>0</v>
      </c>
      <c r="Z48" s="17">
        <v>0</v>
      </c>
      <c r="AA48" s="16">
        <v>0</v>
      </c>
      <c r="AB48" s="17">
        <v>0</v>
      </c>
      <c r="AC48" s="17">
        <v>0</v>
      </c>
      <c r="AD48" s="16">
        <v>0</v>
      </c>
      <c r="AE48" s="17">
        <v>0</v>
      </c>
      <c r="AF48" s="16">
        <v>0</v>
      </c>
      <c r="AG48" s="17">
        <v>0</v>
      </c>
      <c r="AH48" s="17">
        <v>0</v>
      </c>
      <c r="AI48" s="16">
        <v>0</v>
      </c>
      <c r="AJ48" s="17">
        <v>0</v>
      </c>
      <c r="AK48" s="16">
        <v>0</v>
      </c>
      <c r="AL48" s="17">
        <v>0</v>
      </c>
      <c r="AM48" s="17">
        <v>0</v>
      </c>
      <c r="AN48" s="16">
        <v>0</v>
      </c>
      <c r="AO48" s="17">
        <v>0</v>
      </c>
      <c r="AP48" s="16">
        <v>0</v>
      </c>
      <c r="AQ48" s="17">
        <v>0</v>
      </c>
      <c r="AR48" s="17" t="e">
        <f t="shared" si="0"/>
        <v>#DIV/0!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</row>
    <row r="49" spans="2:49" x14ac:dyDescent="0.25">
      <c r="B49" s="14">
        <v>38</v>
      </c>
      <c r="C49" s="14" t="s">
        <v>67</v>
      </c>
      <c r="D49" s="16">
        <v>0</v>
      </c>
      <c r="E49" s="17">
        <v>0</v>
      </c>
      <c r="F49" s="16">
        <v>0</v>
      </c>
      <c r="G49" s="17">
        <v>0</v>
      </c>
      <c r="H49" s="16">
        <v>0</v>
      </c>
      <c r="I49" s="17">
        <v>0</v>
      </c>
      <c r="J49" s="16">
        <v>0</v>
      </c>
      <c r="K49" s="17">
        <f t="shared" si="1"/>
        <v>0</v>
      </c>
      <c r="L49" s="16">
        <v>0</v>
      </c>
      <c r="M49" s="17">
        <v>0</v>
      </c>
      <c r="N49" s="16">
        <v>0</v>
      </c>
      <c r="O49" s="17">
        <v>0</v>
      </c>
      <c r="R49" s="14">
        <v>38</v>
      </c>
      <c r="S49" s="14" t="s">
        <v>67</v>
      </c>
      <c r="T49" s="16">
        <v>0</v>
      </c>
      <c r="U49" s="17">
        <v>0</v>
      </c>
      <c r="V49" s="16">
        <v>0</v>
      </c>
      <c r="W49" s="17">
        <v>0</v>
      </c>
      <c r="X49" s="17" t="e">
        <f t="shared" si="2"/>
        <v>#DIV/0!</v>
      </c>
      <c r="Y49" s="16">
        <v>0</v>
      </c>
      <c r="Z49" s="17">
        <v>0</v>
      </c>
      <c r="AA49" s="16">
        <v>0</v>
      </c>
      <c r="AB49" s="17">
        <v>0</v>
      </c>
      <c r="AC49" s="17">
        <v>0</v>
      </c>
      <c r="AD49" s="16">
        <v>0</v>
      </c>
      <c r="AE49" s="17">
        <v>0</v>
      </c>
      <c r="AF49" s="16">
        <v>0</v>
      </c>
      <c r="AG49" s="17">
        <v>0</v>
      </c>
      <c r="AH49" s="17">
        <v>0</v>
      </c>
      <c r="AI49" s="16">
        <v>0</v>
      </c>
      <c r="AJ49" s="17">
        <v>0</v>
      </c>
      <c r="AK49" s="16">
        <v>0</v>
      </c>
      <c r="AL49" s="17">
        <v>0</v>
      </c>
      <c r="AM49" s="17">
        <v>0</v>
      </c>
      <c r="AN49" s="16">
        <v>0</v>
      </c>
      <c r="AO49" s="17">
        <v>0</v>
      </c>
      <c r="AP49" s="16">
        <v>0</v>
      </c>
      <c r="AQ49" s="17">
        <v>0</v>
      </c>
      <c r="AR49" s="17" t="e">
        <f t="shared" si="0"/>
        <v>#DIV/0!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</row>
    <row r="50" spans="2:49" s="13" customFormat="1" x14ac:dyDescent="0.25">
      <c r="B50" s="60" t="s">
        <v>68</v>
      </c>
      <c r="C50" s="60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7">
        <f t="shared" si="1"/>
        <v>0</v>
      </c>
      <c r="L50" s="15">
        <v>0</v>
      </c>
      <c r="M50" s="15">
        <v>0</v>
      </c>
      <c r="N50" s="15">
        <v>0</v>
      </c>
      <c r="O50" s="15">
        <v>0</v>
      </c>
      <c r="R50" s="60" t="s">
        <v>68</v>
      </c>
      <c r="S50" s="60"/>
      <c r="T50" s="15">
        <v>0</v>
      </c>
      <c r="U50" s="15">
        <v>0</v>
      </c>
      <c r="V50" s="15">
        <v>0</v>
      </c>
      <c r="W50" s="15">
        <v>0</v>
      </c>
      <c r="X50" s="17" t="e">
        <f t="shared" si="2"/>
        <v>#DIV/0!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7" t="e">
        <f t="shared" si="0"/>
        <v>#DIV/0!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</row>
    <row r="51" spans="2:49" s="13" customFormat="1" x14ac:dyDescent="0.25">
      <c r="B51" s="60" t="s">
        <v>69</v>
      </c>
      <c r="C51" s="60"/>
      <c r="D51" s="15">
        <v>2057</v>
      </c>
      <c r="E51" s="15">
        <v>882.04</v>
      </c>
      <c r="F51" s="15">
        <v>6047</v>
      </c>
      <c r="G51" s="15">
        <v>2261.6999999999998</v>
      </c>
      <c r="H51" s="15">
        <v>1017</v>
      </c>
      <c r="I51" s="15">
        <v>74.12</v>
      </c>
      <c r="J51" s="15">
        <v>9121</v>
      </c>
      <c r="K51" s="17">
        <f t="shared" si="1"/>
        <v>3217.8599999999997</v>
      </c>
      <c r="L51" s="15">
        <v>7310</v>
      </c>
      <c r="M51" s="34">
        <f>M41+M46</f>
        <v>7932.8088000000007</v>
      </c>
      <c r="N51" s="15">
        <v>16431</v>
      </c>
      <c r="O51" s="15">
        <v>11150.67</v>
      </c>
      <c r="R51" s="60" t="s">
        <v>69</v>
      </c>
      <c r="S51" s="60"/>
      <c r="T51" s="15">
        <v>154</v>
      </c>
      <c r="U51" s="15">
        <v>623.03</v>
      </c>
      <c r="V51" s="15">
        <v>74</v>
      </c>
      <c r="W51" s="15">
        <v>251.31</v>
      </c>
      <c r="X51" s="17">
        <f t="shared" si="2"/>
        <v>40.336741408920922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310</v>
      </c>
      <c r="AJ51" s="15">
        <v>29.98</v>
      </c>
      <c r="AK51" s="15">
        <v>88</v>
      </c>
      <c r="AL51" s="15">
        <v>6.44</v>
      </c>
      <c r="AM51" s="15">
        <v>465.53</v>
      </c>
      <c r="AN51" s="15">
        <v>108</v>
      </c>
      <c r="AO51" s="15">
        <v>507.3</v>
      </c>
      <c r="AP51" s="15">
        <v>22</v>
      </c>
      <c r="AQ51" s="15">
        <v>20.38</v>
      </c>
      <c r="AR51" s="17">
        <f t="shared" si="0"/>
        <v>4.0173467376305929</v>
      </c>
      <c r="AS51" s="15">
        <v>39211</v>
      </c>
      <c r="AT51" s="15">
        <v>50001.440000000002</v>
      </c>
      <c r="AU51" s="15">
        <v>1912</v>
      </c>
      <c r="AV51" s="15">
        <v>1850.26</v>
      </c>
      <c r="AW51" s="15">
        <v>2702.4</v>
      </c>
    </row>
    <row r="52" spans="2:49" x14ac:dyDescent="0.25">
      <c r="B52" s="14">
        <v>39</v>
      </c>
      <c r="C52" s="14" t="s">
        <v>70</v>
      </c>
      <c r="D52" s="16">
        <v>180</v>
      </c>
      <c r="E52" s="17">
        <v>0.14349999999999999</v>
      </c>
      <c r="F52" s="16">
        <v>0</v>
      </c>
      <c r="G52" s="17">
        <v>0</v>
      </c>
      <c r="H52" s="16">
        <v>40</v>
      </c>
      <c r="I52" s="17">
        <v>1.8182</v>
      </c>
      <c r="J52" s="16">
        <v>220</v>
      </c>
      <c r="K52" s="17">
        <f t="shared" si="1"/>
        <v>1.9617</v>
      </c>
      <c r="L52" s="16">
        <v>792</v>
      </c>
      <c r="M52" s="17">
        <v>6.1435000000000004</v>
      </c>
      <c r="N52" s="16">
        <v>1012</v>
      </c>
      <c r="O52" s="17">
        <v>8.1052</v>
      </c>
      <c r="R52" s="14">
        <v>39</v>
      </c>
      <c r="S52" s="14" t="s">
        <v>70</v>
      </c>
      <c r="T52" s="16">
        <v>0</v>
      </c>
      <c r="U52" s="17">
        <v>0</v>
      </c>
      <c r="V52" s="16">
        <v>0</v>
      </c>
      <c r="W52" s="17">
        <v>0</v>
      </c>
      <c r="X52" s="17" t="e">
        <f t="shared" si="2"/>
        <v>#DIV/0!</v>
      </c>
      <c r="Y52" s="16">
        <v>0</v>
      </c>
      <c r="Z52" s="17">
        <v>0</v>
      </c>
      <c r="AA52" s="16">
        <v>0</v>
      </c>
      <c r="AB52" s="17">
        <v>0</v>
      </c>
      <c r="AC52" s="17">
        <v>0</v>
      </c>
      <c r="AD52" s="16">
        <v>0</v>
      </c>
      <c r="AE52" s="17">
        <v>0</v>
      </c>
      <c r="AF52" s="16">
        <v>0</v>
      </c>
      <c r="AG52" s="17">
        <v>0</v>
      </c>
      <c r="AH52" s="17">
        <v>0</v>
      </c>
      <c r="AI52" s="16">
        <v>0</v>
      </c>
      <c r="AJ52" s="17">
        <v>0</v>
      </c>
      <c r="AK52" s="16">
        <v>0</v>
      </c>
      <c r="AL52" s="17">
        <v>0</v>
      </c>
      <c r="AM52" s="17">
        <v>0</v>
      </c>
      <c r="AN52" s="16">
        <v>0</v>
      </c>
      <c r="AO52" s="17">
        <v>0</v>
      </c>
      <c r="AP52" s="16">
        <v>0</v>
      </c>
      <c r="AQ52" s="17">
        <v>0</v>
      </c>
      <c r="AR52" s="17" t="e">
        <f t="shared" si="0"/>
        <v>#DIV/0!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</row>
    <row r="53" spans="2:49" x14ac:dyDescent="0.25">
      <c r="B53" s="14">
        <v>40</v>
      </c>
      <c r="C53" s="14" t="s">
        <v>71</v>
      </c>
      <c r="D53" s="16">
        <v>0</v>
      </c>
      <c r="E53" s="17">
        <v>0</v>
      </c>
      <c r="F53" s="16">
        <v>0</v>
      </c>
      <c r="G53" s="17">
        <v>0</v>
      </c>
      <c r="H53" s="16">
        <v>0</v>
      </c>
      <c r="I53" s="17">
        <v>0</v>
      </c>
      <c r="J53" s="16">
        <v>0</v>
      </c>
      <c r="K53" s="17">
        <f t="shared" si="1"/>
        <v>0</v>
      </c>
      <c r="L53" s="16">
        <v>0</v>
      </c>
      <c r="M53" s="17">
        <v>0</v>
      </c>
      <c r="N53" s="16">
        <v>0</v>
      </c>
      <c r="O53" s="17">
        <v>0</v>
      </c>
      <c r="R53" s="14">
        <v>40</v>
      </c>
      <c r="S53" s="14" t="s">
        <v>71</v>
      </c>
      <c r="T53" s="16">
        <v>0</v>
      </c>
      <c r="U53" s="17">
        <v>0</v>
      </c>
      <c r="V53" s="16">
        <v>0</v>
      </c>
      <c r="W53" s="17">
        <v>0</v>
      </c>
      <c r="X53" s="17" t="e">
        <f t="shared" si="2"/>
        <v>#DIV/0!</v>
      </c>
      <c r="Y53" s="16">
        <v>0</v>
      </c>
      <c r="Z53" s="17">
        <v>0</v>
      </c>
      <c r="AA53" s="16">
        <v>0</v>
      </c>
      <c r="AB53" s="17">
        <v>0</v>
      </c>
      <c r="AC53" s="17">
        <v>0</v>
      </c>
      <c r="AD53" s="16">
        <v>0</v>
      </c>
      <c r="AE53" s="17">
        <v>0</v>
      </c>
      <c r="AF53" s="16">
        <v>0</v>
      </c>
      <c r="AG53" s="17">
        <v>0</v>
      </c>
      <c r="AH53" s="17">
        <v>0</v>
      </c>
      <c r="AI53" s="16">
        <v>0</v>
      </c>
      <c r="AJ53" s="17">
        <v>0</v>
      </c>
      <c r="AK53" s="16">
        <v>0</v>
      </c>
      <c r="AL53" s="17">
        <v>0</v>
      </c>
      <c r="AM53" s="17">
        <v>0</v>
      </c>
      <c r="AN53" s="16">
        <v>0</v>
      </c>
      <c r="AO53" s="17">
        <v>0</v>
      </c>
      <c r="AP53" s="16">
        <v>0</v>
      </c>
      <c r="AQ53" s="17">
        <v>0</v>
      </c>
      <c r="AR53" s="17" t="e">
        <f t="shared" si="0"/>
        <v>#DIV/0!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</row>
    <row r="54" spans="2:49" x14ac:dyDescent="0.25">
      <c r="B54" s="14">
        <v>41</v>
      </c>
      <c r="C54" s="14" t="s">
        <v>72</v>
      </c>
      <c r="D54" s="16">
        <v>0</v>
      </c>
      <c r="E54" s="17">
        <v>0</v>
      </c>
      <c r="F54" s="16">
        <v>0</v>
      </c>
      <c r="G54" s="17">
        <v>0</v>
      </c>
      <c r="H54" s="16">
        <v>277</v>
      </c>
      <c r="I54" s="17">
        <v>2.5623999999999998</v>
      </c>
      <c r="J54" s="16">
        <v>277</v>
      </c>
      <c r="K54" s="17">
        <f t="shared" si="1"/>
        <v>2.5623999999999998</v>
      </c>
      <c r="L54" s="16">
        <v>0</v>
      </c>
      <c r="M54" s="17">
        <v>0</v>
      </c>
      <c r="N54" s="16">
        <v>277</v>
      </c>
      <c r="O54" s="17">
        <v>2.5623999999999998</v>
      </c>
      <c r="R54" s="14">
        <v>41</v>
      </c>
      <c r="S54" s="14" t="s">
        <v>72</v>
      </c>
      <c r="T54" s="16">
        <v>0</v>
      </c>
      <c r="U54" s="17">
        <v>0</v>
      </c>
      <c r="V54" s="16">
        <v>0</v>
      </c>
      <c r="W54" s="17">
        <v>0</v>
      </c>
      <c r="X54" s="17" t="e">
        <f t="shared" si="2"/>
        <v>#DIV/0!</v>
      </c>
      <c r="Y54" s="16">
        <v>0</v>
      </c>
      <c r="Z54" s="17">
        <v>0</v>
      </c>
      <c r="AA54" s="16">
        <v>0</v>
      </c>
      <c r="AB54" s="17">
        <v>0</v>
      </c>
      <c r="AC54" s="17">
        <v>0</v>
      </c>
      <c r="AD54" s="16">
        <v>0</v>
      </c>
      <c r="AE54" s="17">
        <v>0</v>
      </c>
      <c r="AF54" s="16">
        <v>0</v>
      </c>
      <c r="AG54" s="17">
        <v>0</v>
      </c>
      <c r="AH54" s="17">
        <v>0</v>
      </c>
      <c r="AI54" s="16">
        <v>0</v>
      </c>
      <c r="AJ54" s="17">
        <v>0</v>
      </c>
      <c r="AK54" s="16">
        <v>0</v>
      </c>
      <c r="AL54" s="17">
        <v>0</v>
      </c>
      <c r="AM54" s="17">
        <v>0</v>
      </c>
      <c r="AN54" s="16">
        <v>0</v>
      </c>
      <c r="AO54" s="17">
        <v>0</v>
      </c>
      <c r="AP54" s="16">
        <v>0</v>
      </c>
      <c r="AQ54" s="17">
        <v>0</v>
      </c>
      <c r="AR54" s="17" t="e">
        <f t="shared" si="0"/>
        <v>#DIV/0!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</row>
    <row r="55" spans="2:49" x14ac:dyDescent="0.25">
      <c r="B55" s="14">
        <v>42</v>
      </c>
      <c r="C55" s="14" t="s">
        <v>73</v>
      </c>
      <c r="D55" s="16">
        <v>0</v>
      </c>
      <c r="E55" s="17">
        <v>0</v>
      </c>
      <c r="F55" s="16">
        <v>0</v>
      </c>
      <c r="G55" s="17">
        <v>0</v>
      </c>
      <c r="H55" s="16">
        <v>9</v>
      </c>
      <c r="I55" s="17">
        <v>0.17219999999999999</v>
      </c>
      <c r="J55" s="16">
        <v>9</v>
      </c>
      <c r="K55" s="17">
        <f t="shared" si="1"/>
        <v>0.17219999999999999</v>
      </c>
      <c r="L55" s="16">
        <v>871</v>
      </c>
      <c r="M55" s="17">
        <v>15.4429</v>
      </c>
      <c r="N55" s="16">
        <v>880</v>
      </c>
      <c r="O55" s="17">
        <v>15.6151</v>
      </c>
      <c r="R55" s="14">
        <v>42</v>
      </c>
      <c r="S55" s="14" t="s">
        <v>73</v>
      </c>
      <c r="T55" s="16">
        <v>0</v>
      </c>
      <c r="U55" s="17">
        <v>0</v>
      </c>
      <c r="V55" s="16">
        <v>0</v>
      </c>
      <c r="W55" s="17">
        <v>0</v>
      </c>
      <c r="X55" s="17" t="e">
        <f t="shared" si="2"/>
        <v>#DIV/0!</v>
      </c>
      <c r="Y55" s="16">
        <v>0</v>
      </c>
      <c r="Z55" s="17">
        <v>0</v>
      </c>
      <c r="AA55" s="16">
        <v>0</v>
      </c>
      <c r="AB55" s="17">
        <v>0</v>
      </c>
      <c r="AC55" s="17">
        <v>0</v>
      </c>
      <c r="AD55" s="16">
        <v>0</v>
      </c>
      <c r="AE55" s="17">
        <v>0</v>
      </c>
      <c r="AF55" s="16">
        <v>0</v>
      </c>
      <c r="AG55" s="17">
        <v>0</v>
      </c>
      <c r="AH55" s="17">
        <v>0</v>
      </c>
      <c r="AI55" s="16">
        <v>0</v>
      </c>
      <c r="AJ55" s="17">
        <v>0</v>
      </c>
      <c r="AK55" s="16">
        <v>0</v>
      </c>
      <c r="AL55" s="17">
        <v>0</v>
      </c>
      <c r="AM55" s="17">
        <v>0</v>
      </c>
      <c r="AN55" s="16">
        <v>0</v>
      </c>
      <c r="AO55" s="17">
        <v>0</v>
      </c>
      <c r="AP55" s="16">
        <v>0</v>
      </c>
      <c r="AQ55" s="17">
        <v>0</v>
      </c>
      <c r="AR55" s="17" t="e">
        <f t="shared" si="0"/>
        <v>#DIV/0!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</row>
    <row r="56" spans="2:49" s="13" customFormat="1" x14ac:dyDescent="0.25">
      <c r="B56" s="60" t="s">
        <v>74</v>
      </c>
      <c r="C56" s="60"/>
      <c r="D56" s="15">
        <v>180</v>
      </c>
      <c r="E56" s="15">
        <v>0.14000000000000001</v>
      </c>
      <c r="F56" s="15">
        <v>0</v>
      </c>
      <c r="G56" s="15">
        <v>0</v>
      </c>
      <c r="H56" s="15">
        <v>326</v>
      </c>
      <c r="I56" s="15">
        <v>4.55</v>
      </c>
      <c r="J56" s="15">
        <v>506</v>
      </c>
      <c r="K56" s="17">
        <f t="shared" si="1"/>
        <v>4.6899999999999995</v>
      </c>
      <c r="L56" s="15">
        <v>1663</v>
      </c>
      <c r="M56" s="15">
        <v>21.59</v>
      </c>
      <c r="N56" s="15">
        <v>2169</v>
      </c>
      <c r="O56" s="15">
        <v>26.28</v>
      </c>
      <c r="R56" s="60" t="s">
        <v>74</v>
      </c>
      <c r="S56" s="60"/>
      <c r="T56" s="15">
        <v>0</v>
      </c>
      <c r="U56" s="15">
        <v>0</v>
      </c>
      <c r="V56" s="15">
        <v>0</v>
      </c>
      <c r="W56" s="15">
        <v>0</v>
      </c>
      <c r="X56" s="17" t="e">
        <f t="shared" si="2"/>
        <v>#DIV/0!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7" t="e">
        <f t="shared" si="0"/>
        <v>#DIV/0!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</row>
    <row r="57" spans="2:49" s="13" customFormat="1" x14ac:dyDescent="0.25">
      <c r="B57" s="60" t="s">
        <v>75</v>
      </c>
      <c r="C57" s="60"/>
      <c r="D57" s="15">
        <v>2237</v>
      </c>
      <c r="E57" s="15">
        <v>882.19</v>
      </c>
      <c r="F57" s="15">
        <v>6047</v>
      </c>
      <c r="G57" s="15">
        <v>2261.6999999999998</v>
      </c>
      <c r="H57" s="15">
        <v>1343</v>
      </c>
      <c r="I57" s="15">
        <v>78.67</v>
      </c>
      <c r="J57" s="15">
        <v>9627</v>
      </c>
      <c r="K57" s="17">
        <f t="shared" si="1"/>
        <v>3222.56</v>
      </c>
      <c r="L57" s="15">
        <v>8973</v>
      </c>
      <c r="M57" s="34">
        <f>M51+M56</f>
        <v>7954.3988000000008</v>
      </c>
      <c r="N57" s="15">
        <v>18600</v>
      </c>
      <c r="O57" s="15">
        <v>11176.95</v>
      </c>
      <c r="R57" s="60" t="s">
        <v>75</v>
      </c>
      <c r="S57" s="60"/>
      <c r="T57" s="15">
        <v>154</v>
      </c>
      <c r="U57" s="15">
        <v>623.03</v>
      </c>
      <c r="V57" s="15">
        <v>74</v>
      </c>
      <c r="W57" s="15">
        <v>251.31</v>
      </c>
      <c r="X57" s="17">
        <f t="shared" si="2"/>
        <v>40.336741408920922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310</v>
      </c>
      <c r="AJ57" s="15">
        <v>29.98</v>
      </c>
      <c r="AK57" s="15">
        <v>88</v>
      </c>
      <c r="AL57" s="15">
        <v>6.44</v>
      </c>
      <c r="AM57" s="15">
        <v>465.53</v>
      </c>
      <c r="AN57" s="15">
        <v>108</v>
      </c>
      <c r="AO57" s="15">
        <v>507.3</v>
      </c>
      <c r="AP57" s="15">
        <v>22</v>
      </c>
      <c r="AQ57" s="15">
        <v>20.38</v>
      </c>
      <c r="AR57" s="17">
        <f t="shared" si="0"/>
        <v>4.0173467376305929</v>
      </c>
      <c r="AS57" s="15">
        <v>39211</v>
      </c>
      <c r="AT57" s="15">
        <v>50001.440000000002</v>
      </c>
      <c r="AU57" s="15">
        <v>1912</v>
      </c>
      <c r="AV57" s="15">
        <v>1850.26</v>
      </c>
      <c r="AW57" s="15">
        <v>2702.4</v>
      </c>
    </row>
  </sheetData>
  <mergeCells count="48">
    <mergeCell ref="AO3:AR3"/>
    <mergeCell ref="B51:C51"/>
    <mergeCell ref="B56:C56"/>
    <mergeCell ref="B57:C57"/>
    <mergeCell ref="R20:S20"/>
    <mergeCell ref="R40:S40"/>
    <mergeCell ref="R41:S41"/>
    <mergeCell ref="R46:S46"/>
    <mergeCell ref="R50:S50"/>
    <mergeCell ref="R51:S51"/>
    <mergeCell ref="R56:S56"/>
    <mergeCell ref="R57:S57"/>
    <mergeCell ref="B20:C20"/>
    <mergeCell ref="B40:C40"/>
    <mergeCell ref="B41:C41"/>
    <mergeCell ref="B46:C46"/>
    <mergeCell ref="B50:C50"/>
    <mergeCell ref="AH3:AI3"/>
    <mergeCell ref="AI5:AM6"/>
    <mergeCell ref="R5:R7"/>
    <mergeCell ref="T5:X6"/>
    <mergeCell ref="Y5:AC6"/>
    <mergeCell ref="AD5:AH6"/>
    <mergeCell ref="B4:L4"/>
    <mergeCell ref="M4:N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H5:I5"/>
    <mergeCell ref="J5:K5"/>
    <mergeCell ref="L5:M5"/>
    <mergeCell ref="N6:N7"/>
    <mergeCell ref="I6:I7"/>
    <mergeCell ref="AS5:AW6"/>
    <mergeCell ref="AN5:AR6"/>
    <mergeCell ref="O6:O7"/>
    <mergeCell ref="J6:J7"/>
    <mergeCell ref="M6:M7"/>
    <mergeCell ref="K6:K7"/>
  </mergeCells>
  <pageMargins left="0.82" right="0.63" top="0.89" bottom="0.62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W59"/>
  <sheetViews>
    <sheetView topLeftCell="E4" workbookViewId="0">
      <selection activeCell="Y7" sqref="Y7"/>
    </sheetView>
  </sheetViews>
  <sheetFormatPr defaultRowHeight="15" x14ac:dyDescent="0.25"/>
  <cols>
    <col min="2" max="2" width="6.85546875" style="4" customWidth="1"/>
    <col min="3" max="3" width="22.5703125" style="4" customWidth="1"/>
    <col min="4" max="4" width="8" customWidth="1"/>
    <col min="5" max="5" width="8.7109375" style="5" customWidth="1"/>
    <col min="6" max="6" width="7.28515625" customWidth="1"/>
    <col min="7" max="7" width="7.28515625" style="5" customWidth="1"/>
    <col min="8" max="8" width="12" style="5" customWidth="1"/>
    <col min="9" max="9" width="6.5703125" customWidth="1"/>
    <col min="10" max="10" width="9.85546875" style="5" customWidth="1"/>
    <col min="11" max="11" width="7.42578125" customWidth="1"/>
    <col min="12" max="12" width="9.42578125" style="5" customWidth="1"/>
    <col min="13" max="13" width="12" style="5" customWidth="1"/>
    <col min="14" max="14" width="6.7109375" customWidth="1"/>
    <col min="15" max="15" width="9.42578125" style="5" customWidth="1"/>
    <col min="16" max="16" width="6.85546875" customWidth="1"/>
    <col min="17" max="17" width="6.85546875" style="5" customWidth="1"/>
    <col min="18" max="18" width="8.7109375" style="5" customWidth="1"/>
    <col min="19" max="19" width="11" customWidth="1"/>
    <col min="20" max="20" width="10.42578125" style="5" customWidth="1"/>
    <col min="21" max="21" width="8.5703125" customWidth="1"/>
    <col min="22" max="22" width="7" style="5" customWidth="1"/>
    <col min="23" max="23" width="12" style="5" customWidth="1"/>
  </cols>
  <sheetData>
    <row r="3" spans="2:23" ht="15.75" x14ac:dyDescent="0.25">
      <c r="D3" s="2"/>
      <c r="E3" s="9"/>
      <c r="F3" s="2"/>
      <c r="G3" s="9"/>
      <c r="H3" s="9"/>
      <c r="I3" s="2"/>
      <c r="J3" s="9"/>
      <c r="K3" s="2"/>
      <c r="L3" s="9"/>
      <c r="M3" s="11" t="s">
        <v>2</v>
      </c>
      <c r="N3" s="2"/>
      <c r="O3" s="9"/>
      <c r="P3" s="2"/>
      <c r="Q3" s="9"/>
      <c r="R3" s="75" t="s">
        <v>84</v>
      </c>
      <c r="S3" s="75"/>
      <c r="T3" s="9"/>
      <c r="U3" s="2"/>
      <c r="V3" s="9"/>
      <c r="W3" s="9"/>
    </row>
    <row r="4" spans="2:23" ht="35.25" customHeight="1" x14ac:dyDescent="0.25">
      <c r="B4" s="76" t="s">
        <v>83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8" t="s">
        <v>4</v>
      </c>
      <c r="V4" s="78"/>
      <c r="W4" s="12"/>
    </row>
    <row r="5" spans="2:23" ht="19.5" customHeight="1" x14ac:dyDescent="0.25">
      <c r="B5" s="82" t="s">
        <v>5</v>
      </c>
      <c r="C5" s="68" t="s">
        <v>6</v>
      </c>
      <c r="D5" s="83" t="s">
        <v>76</v>
      </c>
      <c r="E5" s="80"/>
      <c r="F5" s="80"/>
      <c r="G5" s="80"/>
      <c r="H5" s="81"/>
      <c r="I5" s="79" t="s">
        <v>77</v>
      </c>
      <c r="J5" s="80"/>
      <c r="K5" s="80"/>
      <c r="L5" s="80"/>
      <c r="M5" s="81"/>
      <c r="N5" s="79" t="s">
        <v>78</v>
      </c>
      <c r="O5" s="80"/>
      <c r="P5" s="80"/>
      <c r="Q5" s="80"/>
      <c r="R5" s="81"/>
      <c r="S5" s="79" t="s">
        <v>18</v>
      </c>
      <c r="T5" s="80"/>
      <c r="U5" s="80"/>
      <c r="V5" s="80"/>
      <c r="W5" s="81"/>
    </row>
    <row r="6" spans="2:23" ht="24" customHeight="1" x14ac:dyDescent="0.25">
      <c r="B6" s="62"/>
      <c r="C6" s="69"/>
      <c r="D6" s="38"/>
      <c r="E6" s="39"/>
      <c r="F6" s="39"/>
      <c r="G6" s="39"/>
      <c r="H6" s="40"/>
      <c r="I6" s="38"/>
      <c r="J6" s="39"/>
      <c r="K6" s="39"/>
      <c r="L6" s="39"/>
      <c r="M6" s="40"/>
      <c r="N6" s="38"/>
      <c r="O6" s="39"/>
      <c r="P6" s="39"/>
      <c r="Q6" s="39"/>
      <c r="R6" s="40"/>
      <c r="S6" s="38"/>
      <c r="T6" s="39"/>
      <c r="U6" s="39"/>
      <c r="V6" s="39"/>
      <c r="W6" s="40"/>
    </row>
    <row r="7" spans="2:23" ht="53.25" customHeight="1" x14ac:dyDescent="0.25">
      <c r="B7" s="63"/>
      <c r="C7" s="53"/>
      <c r="D7" s="18" t="s">
        <v>23</v>
      </c>
      <c r="E7" s="19" t="s">
        <v>24</v>
      </c>
      <c r="F7" s="18" t="s">
        <v>21</v>
      </c>
      <c r="G7" s="19" t="s">
        <v>22</v>
      </c>
      <c r="H7" s="19" t="s">
        <v>25</v>
      </c>
      <c r="I7" s="18" t="s">
        <v>23</v>
      </c>
      <c r="J7" s="19" t="s">
        <v>24</v>
      </c>
      <c r="K7" s="18" t="s">
        <v>21</v>
      </c>
      <c r="L7" s="19" t="s">
        <v>22</v>
      </c>
      <c r="M7" s="19" t="s">
        <v>25</v>
      </c>
      <c r="N7" s="18" t="s">
        <v>23</v>
      </c>
      <c r="O7" s="19" t="s">
        <v>24</v>
      </c>
      <c r="P7" s="18" t="s">
        <v>21</v>
      </c>
      <c r="Q7" s="19" t="s">
        <v>22</v>
      </c>
      <c r="R7" s="19" t="s">
        <v>25</v>
      </c>
      <c r="S7" s="18" t="s">
        <v>23</v>
      </c>
      <c r="T7" s="19" t="s">
        <v>24</v>
      </c>
      <c r="U7" s="18" t="s">
        <v>21</v>
      </c>
      <c r="V7" s="19" t="s">
        <v>22</v>
      </c>
      <c r="W7" s="19" t="s">
        <v>25</v>
      </c>
    </row>
    <row r="8" spans="2:23" x14ac:dyDescent="0.25">
      <c r="B8" s="14">
        <v>1</v>
      </c>
      <c r="C8" s="14" t="s">
        <v>26</v>
      </c>
      <c r="D8" s="20">
        <v>445</v>
      </c>
      <c r="E8" s="21">
        <v>138</v>
      </c>
      <c r="F8" s="16">
        <v>15</v>
      </c>
      <c r="G8" s="17">
        <v>3.5</v>
      </c>
      <c r="H8" s="17">
        <f>G8/E8*100</f>
        <v>2.5362318840579712</v>
      </c>
      <c r="I8" s="20">
        <v>1181</v>
      </c>
      <c r="J8" s="21">
        <v>2409</v>
      </c>
      <c r="K8" s="16">
        <v>23</v>
      </c>
      <c r="L8" s="17">
        <v>23.5</v>
      </c>
      <c r="M8" s="17">
        <f>L8/J8*100</f>
        <v>0.97550850975508507</v>
      </c>
      <c r="N8" s="20">
        <v>355</v>
      </c>
      <c r="O8" s="21">
        <v>2447</v>
      </c>
      <c r="P8" s="16">
        <v>4</v>
      </c>
      <c r="Q8" s="17">
        <v>26.75</v>
      </c>
      <c r="R8" s="17">
        <f t="shared" ref="R8:R57" si="0">Q8/O8*100</f>
        <v>1.0931753167143441</v>
      </c>
      <c r="S8" s="16">
        <f>D8+I8+N8</f>
        <v>1981</v>
      </c>
      <c r="T8" s="16">
        <f t="shared" ref="T8:T57" si="1">E8+J8+O8</f>
        <v>4994</v>
      </c>
      <c r="U8" s="16">
        <f t="shared" ref="U8:U57" si="2">F8+K8+P8</f>
        <v>42</v>
      </c>
      <c r="V8" s="16">
        <f t="shared" ref="V8:V57" si="3">G8+L8+Q8</f>
        <v>53.75</v>
      </c>
      <c r="W8" s="17">
        <f t="shared" ref="W8:W57" si="4">V8/T8*100</f>
        <v>1.0762915498598318</v>
      </c>
    </row>
    <row r="9" spans="2:23" x14ac:dyDescent="0.25">
      <c r="B9" s="14">
        <v>2</v>
      </c>
      <c r="C9" s="14" t="s">
        <v>27</v>
      </c>
      <c r="D9" s="20">
        <v>190</v>
      </c>
      <c r="E9" s="21">
        <v>180.4</v>
      </c>
      <c r="F9" s="16">
        <v>0</v>
      </c>
      <c r="G9" s="17">
        <v>0</v>
      </c>
      <c r="H9" s="17">
        <f t="shared" ref="H9:H57" si="5">G9/E9*100</f>
        <v>0</v>
      </c>
      <c r="I9" s="20">
        <v>101</v>
      </c>
      <c r="J9" s="21">
        <v>151.56</v>
      </c>
      <c r="K9" s="16">
        <v>0</v>
      </c>
      <c r="L9" s="17">
        <v>0</v>
      </c>
      <c r="M9" s="17">
        <f>L9/J9*100</f>
        <v>0</v>
      </c>
      <c r="N9" s="20">
        <v>43</v>
      </c>
      <c r="O9" s="21">
        <v>244.56</v>
      </c>
      <c r="P9" s="16">
        <v>1</v>
      </c>
      <c r="Q9" s="17">
        <v>9.5</v>
      </c>
      <c r="R9" s="17">
        <f t="shared" si="0"/>
        <v>3.8845273143604842</v>
      </c>
      <c r="S9" s="16">
        <f t="shared" ref="S9:S57" si="6">D9+I9+N9</f>
        <v>334</v>
      </c>
      <c r="T9" s="16">
        <f t="shared" si="1"/>
        <v>576.52</v>
      </c>
      <c r="U9" s="16">
        <f t="shared" si="2"/>
        <v>1</v>
      </c>
      <c r="V9" s="16">
        <f t="shared" si="3"/>
        <v>9.5</v>
      </c>
      <c r="W9" s="17">
        <f t="shared" si="4"/>
        <v>1.6478179421355721</v>
      </c>
    </row>
    <row r="10" spans="2:23" x14ac:dyDescent="0.25">
      <c r="B10" s="14">
        <v>3</v>
      </c>
      <c r="C10" s="14" t="s">
        <v>28</v>
      </c>
      <c r="D10" s="20">
        <v>43</v>
      </c>
      <c r="E10" s="21">
        <v>11.03</v>
      </c>
      <c r="F10" s="16">
        <v>0</v>
      </c>
      <c r="G10" s="17">
        <v>0</v>
      </c>
      <c r="H10" s="17">
        <f t="shared" si="5"/>
        <v>0</v>
      </c>
      <c r="I10" s="20">
        <v>22</v>
      </c>
      <c r="J10" s="21">
        <v>42.31</v>
      </c>
      <c r="K10" s="16">
        <v>0</v>
      </c>
      <c r="L10" s="17">
        <v>0</v>
      </c>
      <c r="M10" s="17">
        <f t="shared" ref="M10:M57" si="7">L10/J10*100</f>
        <v>0</v>
      </c>
      <c r="N10" s="20">
        <v>13</v>
      </c>
      <c r="O10" s="21">
        <v>69.36</v>
      </c>
      <c r="P10" s="16">
        <v>0</v>
      </c>
      <c r="Q10" s="17">
        <v>0</v>
      </c>
      <c r="R10" s="17">
        <f t="shared" si="0"/>
        <v>0</v>
      </c>
      <c r="S10" s="16">
        <f t="shared" si="6"/>
        <v>78</v>
      </c>
      <c r="T10" s="16">
        <f t="shared" si="1"/>
        <v>122.7</v>
      </c>
      <c r="U10" s="16">
        <f t="shared" si="2"/>
        <v>0</v>
      </c>
      <c r="V10" s="16">
        <f t="shared" si="3"/>
        <v>0</v>
      </c>
      <c r="W10" s="17">
        <f t="shared" si="4"/>
        <v>0</v>
      </c>
    </row>
    <row r="11" spans="2:23" x14ac:dyDescent="0.25">
      <c r="B11" s="14">
        <v>4</v>
      </c>
      <c r="C11" s="14" t="s">
        <v>29</v>
      </c>
      <c r="D11" s="20">
        <v>551</v>
      </c>
      <c r="E11" s="21">
        <v>86.66</v>
      </c>
      <c r="F11" s="16">
        <v>53</v>
      </c>
      <c r="G11" s="17">
        <v>11.13</v>
      </c>
      <c r="H11" s="17">
        <f t="shared" si="5"/>
        <v>12.843295638126012</v>
      </c>
      <c r="I11" s="20">
        <v>347</v>
      </c>
      <c r="J11" s="21">
        <v>693.67</v>
      </c>
      <c r="K11" s="16">
        <v>55</v>
      </c>
      <c r="L11" s="17">
        <v>104.44</v>
      </c>
      <c r="M11" s="17">
        <f t="shared" si="7"/>
        <v>15.0561506191705</v>
      </c>
      <c r="N11" s="20">
        <v>139</v>
      </c>
      <c r="O11" s="21">
        <v>1033.77</v>
      </c>
      <c r="P11" s="16">
        <v>20</v>
      </c>
      <c r="Q11" s="17">
        <v>143.25</v>
      </c>
      <c r="R11" s="17">
        <f t="shared" si="0"/>
        <v>13.857047505731449</v>
      </c>
      <c r="S11" s="16">
        <f t="shared" si="6"/>
        <v>1037</v>
      </c>
      <c r="T11" s="16">
        <f t="shared" si="1"/>
        <v>1814.1</v>
      </c>
      <c r="U11" s="16">
        <f t="shared" si="2"/>
        <v>128</v>
      </c>
      <c r="V11" s="16">
        <f t="shared" si="3"/>
        <v>258.82</v>
      </c>
      <c r="W11" s="17">
        <f t="shared" si="4"/>
        <v>14.267129706190399</v>
      </c>
    </row>
    <row r="12" spans="2:23" x14ac:dyDescent="0.25">
      <c r="B12" s="14">
        <v>5</v>
      </c>
      <c r="C12" s="14" t="s">
        <v>30</v>
      </c>
      <c r="D12" s="20">
        <v>97</v>
      </c>
      <c r="E12" s="21">
        <v>30.76</v>
      </c>
      <c r="F12" s="16">
        <v>0</v>
      </c>
      <c r="G12" s="17">
        <v>0</v>
      </c>
      <c r="H12" s="17">
        <f t="shared" si="5"/>
        <v>0</v>
      </c>
      <c r="I12" s="20">
        <v>201</v>
      </c>
      <c r="J12" s="21">
        <v>522.41</v>
      </c>
      <c r="K12" s="16">
        <v>0</v>
      </c>
      <c r="L12" s="17">
        <v>0</v>
      </c>
      <c r="M12" s="17">
        <f t="shared" si="7"/>
        <v>0</v>
      </c>
      <c r="N12" s="20">
        <v>91</v>
      </c>
      <c r="O12" s="21">
        <v>776.71</v>
      </c>
      <c r="P12" s="16">
        <v>0</v>
      </c>
      <c r="Q12" s="17">
        <v>0</v>
      </c>
      <c r="R12" s="17">
        <f t="shared" si="0"/>
        <v>0</v>
      </c>
      <c r="S12" s="16">
        <f t="shared" si="6"/>
        <v>389</v>
      </c>
      <c r="T12" s="16">
        <f t="shared" si="1"/>
        <v>1329.88</v>
      </c>
      <c r="U12" s="16">
        <f t="shared" si="2"/>
        <v>0</v>
      </c>
      <c r="V12" s="16">
        <f t="shared" si="3"/>
        <v>0</v>
      </c>
      <c r="W12" s="17">
        <f t="shared" si="4"/>
        <v>0</v>
      </c>
    </row>
    <row r="13" spans="2:23" x14ac:dyDescent="0.25">
      <c r="B13" s="14">
        <v>6</v>
      </c>
      <c r="C13" s="14" t="s">
        <v>31</v>
      </c>
      <c r="D13" s="20">
        <v>202</v>
      </c>
      <c r="E13" s="21">
        <v>48.85</v>
      </c>
      <c r="F13" s="16">
        <v>0</v>
      </c>
      <c r="G13" s="17">
        <v>0</v>
      </c>
      <c r="H13" s="17">
        <f t="shared" si="5"/>
        <v>0</v>
      </c>
      <c r="I13" s="20">
        <v>160</v>
      </c>
      <c r="J13" s="21">
        <v>104.85</v>
      </c>
      <c r="K13" s="16">
        <v>0</v>
      </c>
      <c r="L13" s="17">
        <v>0</v>
      </c>
      <c r="M13" s="17">
        <f t="shared" si="7"/>
        <v>0</v>
      </c>
      <c r="N13" s="20">
        <v>82</v>
      </c>
      <c r="O13" s="21">
        <v>125.11</v>
      </c>
      <c r="P13" s="16">
        <v>0</v>
      </c>
      <c r="Q13" s="17">
        <v>0</v>
      </c>
      <c r="R13" s="17">
        <f t="shared" si="0"/>
        <v>0</v>
      </c>
      <c r="S13" s="16">
        <f t="shared" si="6"/>
        <v>444</v>
      </c>
      <c r="T13" s="16">
        <f t="shared" si="1"/>
        <v>278.81</v>
      </c>
      <c r="U13" s="16">
        <f t="shared" si="2"/>
        <v>0</v>
      </c>
      <c r="V13" s="16">
        <f t="shared" si="3"/>
        <v>0</v>
      </c>
      <c r="W13" s="17">
        <f t="shared" si="4"/>
        <v>0</v>
      </c>
    </row>
    <row r="14" spans="2:23" x14ac:dyDescent="0.25">
      <c r="B14" s="14">
        <v>7</v>
      </c>
      <c r="C14" s="14" t="s">
        <v>32</v>
      </c>
      <c r="D14" s="20">
        <v>151</v>
      </c>
      <c r="E14" s="21">
        <v>68.5</v>
      </c>
      <c r="F14" s="16">
        <v>0</v>
      </c>
      <c r="G14" s="17">
        <v>0</v>
      </c>
      <c r="H14" s="17">
        <f t="shared" si="5"/>
        <v>0</v>
      </c>
      <c r="I14" s="20">
        <v>252</v>
      </c>
      <c r="J14" s="21">
        <v>473.3</v>
      </c>
      <c r="K14" s="16">
        <v>0</v>
      </c>
      <c r="L14" s="17">
        <v>0</v>
      </c>
      <c r="M14" s="17">
        <f t="shared" si="7"/>
        <v>0</v>
      </c>
      <c r="N14" s="20">
        <v>67</v>
      </c>
      <c r="O14" s="21">
        <v>397.5</v>
      </c>
      <c r="P14" s="16">
        <v>0</v>
      </c>
      <c r="Q14" s="17">
        <v>0</v>
      </c>
      <c r="R14" s="17">
        <f t="shared" si="0"/>
        <v>0</v>
      </c>
      <c r="S14" s="16">
        <f t="shared" si="6"/>
        <v>470</v>
      </c>
      <c r="T14" s="16">
        <f t="shared" si="1"/>
        <v>939.3</v>
      </c>
      <c r="U14" s="16">
        <f t="shared" si="2"/>
        <v>0</v>
      </c>
      <c r="V14" s="16">
        <f t="shared" si="3"/>
        <v>0</v>
      </c>
      <c r="W14" s="17">
        <f t="shared" si="4"/>
        <v>0</v>
      </c>
    </row>
    <row r="15" spans="2:23" x14ac:dyDescent="0.25">
      <c r="B15" s="14">
        <v>8</v>
      </c>
      <c r="C15" s="14" t="s">
        <v>33</v>
      </c>
      <c r="D15" s="20">
        <v>257</v>
      </c>
      <c r="E15" s="21">
        <v>220.72</v>
      </c>
      <c r="F15" s="16">
        <v>0</v>
      </c>
      <c r="G15" s="17">
        <v>0</v>
      </c>
      <c r="H15" s="17">
        <f t="shared" si="5"/>
        <v>0</v>
      </c>
      <c r="I15" s="20">
        <v>326</v>
      </c>
      <c r="J15" s="21">
        <v>572.91999999999996</v>
      </c>
      <c r="K15" s="16">
        <v>0</v>
      </c>
      <c r="L15" s="17">
        <v>0</v>
      </c>
      <c r="M15" s="17">
        <f t="shared" si="7"/>
        <v>0</v>
      </c>
      <c r="N15" s="20">
        <v>118</v>
      </c>
      <c r="O15" s="21">
        <v>899.69</v>
      </c>
      <c r="P15" s="16">
        <v>0</v>
      </c>
      <c r="Q15" s="17">
        <v>0</v>
      </c>
      <c r="R15" s="17">
        <f t="shared" si="0"/>
        <v>0</v>
      </c>
      <c r="S15" s="16">
        <f t="shared" si="6"/>
        <v>701</v>
      </c>
      <c r="T15" s="16">
        <f t="shared" si="1"/>
        <v>1693.33</v>
      </c>
      <c r="U15" s="16">
        <f t="shared" si="2"/>
        <v>0</v>
      </c>
      <c r="V15" s="16">
        <f t="shared" si="3"/>
        <v>0</v>
      </c>
      <c r="W15" s="17">
        <f t="shared" si="4"/>
        <v>0</v>
      </c>
    </row>
    <row r="16" spans="2:23" x14ac:dyDescent="0.25">
      <c r="B16" s="14">
        <v>9</v>
      </c>
      <c r="C16" s="14" t="s">
        <v>34</v>
      </c>
      <c r="D16" s="16">
        <v>1743</v>
      </c>
      <c r="E16" s="17">
        <v>334.33</v>
      </c>
      <c r="F16" s="16">
        <v>275</v>
      </c>
      <c r="G16" s="17">
        <v>82.34</v>
      </c>
      <c r="H16" s="17">
        <f t="shared" si="5"/>
        <v>24.628361200011966</v>
      </c>
      <c r="I16" s="16">
        <v>974</v>
      </c>
      <c r="J16" s="17">
        <v>1448.56</v>
      </c>
      <c r="K16" s="16">
        <v>192</v>
      </c>
      <c r="L16" s="17">
        <v>234.23</v>
      </c>
      <c r="M16" s="17">
        <f t="shared" si="7"/>
        <v>16.169851438670126</v>
      </c>
      <c r="N16" s="20">
        <v>224</v>
      </c>
      <c r="O16" s="21">
        <v>1343.45</v>
      </c>
      <c r="P16" s="16">
        <v>41</v>
      </c>
      <c r="Q16" s="17">
        <v>263.16000000000003</v>
      </c>
      <c r="R16" s="17">
        <f t="shared" si="0"/>
        <v>19.588373218206854</v>
      </c>
      <c r="S16" s="16">
        <f t="shared" si="6"/>
        <v>2941</v>
      </c>
      <c r="T16" s="16">
        <f t="shared" si="1"/>
        <v>3126.34</v>
      </c>
      <c r="U16" s="16">
        <f t="shared" si="2"/>
        <v>508</v>
      </c>
      <c r="V16" s="16">
        <f t="shared" si="3"/>
        <v>579.73</v>
      </c>
      <c r="W16" s="17">
        <f t="shared" si="4"/>
        <v>18.543408586398151</v>
      </c>
    </row>
    <row r="17" spans="2:23" x14ac:dyDescent="0.25">
      <c r="B17" s="14">
        <v>10</v>
      </c>
      <c r="C17" s="14" t="s">
        <v>35</v>
      </c>
      <c r="D17" s="20">
        <v>963</v>
      </c>
      <c r="E17" s="21">
        <v>133.91999999999999</v>
      </c>
      <c r="F17" s="16">
        <v>290</v>
      </c>
      <c r="G17" s="17">
        <v>70</v>
      </c>
      <c r="H17" s="17">
        <f t="shared" si="5"/>
        <v>52.270011947431307</v>
      </c>
      <c r="I17" s="20">
        <v>683</v>
      </c>
      <c r="J17" s="21">
        <v>1056.07</v>
      </c>
      <c r="K17" s="16">
        <v>155</v>
      </c>
      <c r="L17" s="17">
        <v>268</v>
      </c>
      <c r="M17" s="17">
        <f t="shared" si="7"/>
        <v>25.377105684282292</v>
      </c>
      <c r="N17" s="20">
        <v>249</v>
      </c>
      <c r="O17" s="21">
        <v>1405.49</v>
      </c>
      <c r="P17" s="16">
        <v>29</v>
      </c>
      <c r="Q17" s="17">
        <v>175</v>
      </c>
      <c r="R17" s="17">
        <f t="shared" si="0"/>
        <v>12.451173612049891</v>
      </c>
      <c r="S17" s="16">
        <f t="shared" si="6"/>
        <v>1895</v>
      </c>
      <c r="T17" s="16">
        <f t="shared" si="1"/>
        <v>2595.48</v>
      </c>
      <c r="U17" s="16">
        <f t="shared" si="2"/>
        <v>474</v>
      </c>
      <c r="V17" s="16">
        <f t="shared" si="3"/>
        <v>513</v>
      </c>
      <c r="W17" s="17">
        <f t="shared" si="4"/>
        <v>19.765130149336539</v>
      </c>
    </row>
    <row r="18" spans="2:23" x14ac:dyDescent="0.25">
      <c r="B18" s="14">
        <v>11</v>
      </c>
      <c r="C18" s="14" t="s">
        <v>36</v>
      </c>
      <c r="D18" s="20">
        <v>294</v>
      </c>
      <c r="E18" s="21">
        <v>52.33</v>
      </c>
      <c r="F18" s="16">
        <v>1</v>
      </c>
      <c r="G18" s="17">
        <v>0.02</v>
      </c>
      <c r="H18" s="17">
        <f t="shared" si="5"/>
        <v>3.8218994840435699E-2</v>
      </c>
      <c r="I18" s="20">
        <v>180</v>
      </c>
      <c r="J18" s="21">
        <v>305.26</v>
      </c>
      <c r="K18" s="16">
        <v>0</v>
      </c>
      <c r="L18" s="17">
        <v>0</v>
      </c>
      <c r="M18" s="17">
        <f t="shared" si="7"/>
        <v>0</v>
      </c>
      <c r="N18" s="20">
        <v>48</v>
      </c>
      <c r="O18" s="21">
        <v>344.19</v>
      </c>
      <c r="P18" s="16">
        <v>0</v>
      </c>
      <c r="Q18" s="17">
        <v>0</v>
      </c>
      <c r="R18" s="17">
        <f t="shared" si="0"/>
        <v>0</v>
      </c>
      <c r="S18" s="16">
        <f t="shared" si="6"/>
        <v>522</v>
      </c>
      <c r="T18" s="16">
        <f t="shared" si="1"/>
        <v>701.78</v>
      </c>
      <c r="U18" s="16">
        <f t="shared" si="2"/>
        <v>1</v>
      </c>
      <c r="V18" s="16">
        <f t="shared" si="3"/>
        <v>0.02</v>
      </c>
      <c r="W18" s="17">
        <f t="shared" si="4"/>
        <v>2.849895978796774E-3</v>
      </c>
    </row>
    <row r="19" spans="2:23" x14ac:dyDescent="0.25">
      <c r="B19" s="14">
        <v>12</v>
      </c>
      <c r="C19" s="14" t="s">
        <v>37</v>
      </c>
      <c r="D19" s="16">
        <v>3249</v>
      </c>
      <c r="E19" s="17">
        <v>1291</v>
      </c>
      <c r="F19" s="16">
        <v>0</v>
      </c>
      <c r="G19" s="17">
        <v>0</v>
      </c>
      <c r="H19" s="17">
        <f t="shared" si="5"/>
        <v>0</v>
      </c>
      <c r="I19" s="16">
        <v>2820</v>
      </c>
      <c r="J19" s="17">
        <v>2871</v>
      </c>
      <c r="K19" s="16">
        <v>0</v>
      </c>
      <c r="L19" s="17">
        <v>0</v>
      </c>
      <c r="M19" s="17">
        <f t="shared" si="7"/>
        <v>0</v>
      </c>
      <c r="N19" s="16">
        <v>1111</v>
      </c>
      <c r="O19" s="17">
        <v>2196.2399999999998</v>
      </c>
      <c r="P19" s="16">
        <v>0</v>
      </c>
      <c r="Q19" s="17">
        <v>0</v>
      </c>
      <c r="R19" s="17">
        <f t="shared" si="0"/>
        <v>0</v>
      </c>
      <c r="S19" s="16">
        <f t="shared" si="6"/>
        <v>7180</v>
      </c>
      <c r="T19" s="16">
        <f t="shared" si="1"/>
        <v>6358.24</v>
      </c>
      <c r="U19" s="16">
        <f t="shared" si="2"/>
        <v>0</v>
      </c>
      <c r="V19" s="16">
        <f t="shared" si="3"/>
        <v>0</v>
      </c>
      <c r="W19" s="17">
        <f t="shared" si="4"/>
        <v>0</v>
      </c>
    </row>
    <row r="20" spans="2:23" s="13" customFormat="1" x14ac:dyDescent="0.25">
      <c r="B20" s="60" t="s">
        <v>38</v>
      </c>
      <c r="C20" s="60"/>
      <c r="D20" s="22">
        <v>8185</v>
      </c>
      <c r="E20" s="23">
        <v>2596.5</v>
      </c>
      <c r="F20" s="15">
        <v>634</v>
      </c>
      <c r="G20" s="15">
        <v>166.99</v>
      </c>
      <c r="H20" s="17">
        <f t="shared" si="5"/>
        <v>6.4313498940881964</v>
      </c>
      <c r="I20" s="22">
        <v>7247</v>
      </c>
      <c r="J20" s="23">
        <v>10650.91</v>
      </c>
      <c r="K20" s="15">
        <v>425</v>
      </c>
      <c r="L20" s="15">
        <v>630.16999999999996</v>
      </c>
      <c r="M20" s="17">
        <f t="shared" si="7"/>
        <v>5.9165836534155298</v>
      </c>
      <c r="N20" s="22">
        <v>2540</v>
      </c>
      <c r="O20" s="23">
        <v>11283.07</v>
      </c>
      <c r="P20" s="15">
        <v>95</v>
      </c>
      <c r="Q20" s="15">
        <v>617.66</v>
      </c>
      <c r="R20" s="17">
        <f t="shared" si="0"/>
        <v>5.4742193392401184</v>
      </c>
      <c r="S20" s="16">
        <f t="shared" si="6"/>
        <v>17972</v>
      </c>
      <c r="T20" s="16">
        <f t="shared" si="1"/>
        <v>24530.48</v>
      </c>
      <c r="U20" s="16">
        <f t="shared" si="2"/>
        <v>1154</v>
      </c>
      <c r="V20" s="16">
        <f t="shared" si="3"/>
        <v>1414.82</v>
      </c>
      <c r="W20" s="17">
        <f t="shared" si="4"/>
        <v>5.7676001447994496</v>
      </c>
    </row>
    <row r="21" spans="2:23" x14ac:dyDescent="0.25">
      <c r="B21" s="14">
        <v>13</v>
      </c>
      <c r="C21" s="14" t="s">
        <v>39</v>
      </c>
      <c r="D21" s="20">
        <v>2</v>
      </c>
      <c r="E21" s="21">
        <v>0.8</v>
      </c>
      <c r="F21" s="16">
        <v>0</v>
      </c>
      <c r="G21" s="17">
        <v>0</v>
      </c>
      <c r="H21" s="17">
        <f t="shared" si="5"/>
        <v>0</v>
      </c>
      <c r="I21" s="20">
        <v>141</v>
      </c>
      <c r="J21" s="21">
        <v>336</v>
      </c>
      <c r="K21" s="16">
        <v>0</v>
      </c>
      <c r="L21" s="17">
        <v>0</v>
      </c>
      <c r="M21" s="17">
        <f t="shared" si="7"/>
        <v>0</v>
      </c>
      <c r="N21" s="20">
        <v>72</v>
      </c>
      <c r="O21" s="21">
        <v>326</v>
      </c>
      <c r="P21" s="16">
        <v>0</v>
      </c>
      <c r="Q21" s="17">
        <v>0</v>
      </c>
      <c r="R21" s="17">
        <f t="shared" si="0"/>
        <v>0</v>
      </c>
      <c r="S21" s="16">
        <f t="shared" si="6"/>
        <v>215</v>
      </c>
      <c r="T21" s="16">
        <f t="shared" si="1"/>
        <v>662.8</v>
      </c>
      <c r="U21" s="16">
        <f t="shared" si="2"/>
        <v>0</v>
      </c>
      <c r="V21" s="16">
        <f t="shared" si="3"/>
        <v>0</v>
      </c>
      <c r="W21" s="17">
        <f t="shared" si="4"/>
        <v>0</v>
      </c>
    </row>
    <row r="22" spans="2:23" x14ac:dyDescent="0.25">
      <c r="B22" s="14">
        <v>14</v>
      </c>
      <c r="C22" s="14" t="s">
        <v>40</v>
      </c>
      <c r="D22" s="20">
        <v>0</v>
      </c>
      <c r="E22" s="21">
        <v>0</v>
      </c>
      <c r="F22" s="16">
        <v>0</v>
      </c>
      <c r="G22" s="17">
        <v>0</v>
      </c>
      <c r="H22" s="17" t="e">
        <f t="shared" si="5"/>
        <v>#DIV/0!</v>
      </c>
      <c r="I22" s="20">
        <v>0</v>
      </c>
      <c r="J22" s="21">
        <v>0</v>
      </c>
      <c r="K22" s="16">
        <v>0</v>
      </c>
      <c r="L22" s="17">
        <v>0</v>
      </c>
      <c r="M22" s="17" t="e">
        <f t="shared" si="7"/>
        <v>#DIV/0!</v>
      </c>
      <c r="N22" s="20">
        <v>0</v>
      </c>
      <c r="O22" s="21">
        <v>0</v>
      </c>
      <c r="P22" s="16">
        <v>0</v>
      </c>
      <c r="Q22" s="17">
        <v>0</v>
      </c>
      <c r="R22" s="17" t="e">
        <f t="shared" si="0"/>
        <v>#DIV/0!</v>
      </c>
      <c r="S22" s="16">
        <f t="shared" si="6"/>
        <v>0</v>
      </c>
      <c r="T22" s="16">
        <f t="shared" si="1"/>
        <v>0</v>
      </c>
      <c r="U22" s="16">
        <f t="shared" si="2"/>
        <v>0</v>
      </c>
      <c r="V22" s="16">
        <f t="shared" si="3"/>
        <v>0</v>
      </c>
      <c r="W22" s="17" t="e">
        <f t="shared" si="4"/>
        <v>#DIV/0!</v>
      </c>
    </row>
    <row r="23" spans="2:23" x14ac:dyDescent="0.25">
      <c r="B23" s="14">
        <v>15</v>
      </c>
      <c r="C23" s="14" t="s">
        <v>41</v>
      </c>
      <c r="D23" s="24">
        <v>0</v>
      </c>
      <c r="E23" s="21">
        <v>0</v>
      </c>
      <c r="F23" s="16">
        <v>0</v>
      </c>
      <c r="G23" s="17">
        <v>0</v>
      </c>
      <c r="H23" s="17" t="e">
        <f t="shared" si="5"/>
        <v>#DIV/0!</v>
      </c>
      <c r="I23" s="24">
        <v>0</v>
      </c>
      <c r="J23" s="21">
        <v>0</v>
      </c>
      <c r="K23" s="16">
        <v>0</v>
      </c>
      <c r="L23" s="17">
        <v>0</v>
      </c>
      <c r="M23" s="17" t="e">
        <f t="shared" si="7"/>
        <v>#DIV/0!</v>
      </c>
      <c r="N23" s="24">
        <v>0</v>
      </c>
      <c r="O23" s="21">
        <v>0</v>
      </c>
      <c r="P23" s="16">
        <v>0</v>
      </c>
      <c r="Q23" s="17">
        <v>0</v>
      </c>
      <c r="R23" s="17" t="e">
        <f t="shared" si="0"/>
        <v>#DIV/0!</v>
      </c>
      <c r="S23" s="16">
        <f t="shared" si="6"/>
        <v>0</v>
      </c>
      <c r="T23" s="16">
        <f t="shared" si="1"/>
        <v>0</v>
      </c>
      <c r="U23" s="16">
        <f t="shared" si="2"/>
        <v>0</v>
      </c>
      <c r="V23" s="16">
        <f t="shared" si="3"/>
        <v>0</v>
      </c>
      <c r="W23" s="17" t="e">
        <f t="shared" si="4"/>
        <v>#DIV/0!</v>
      </c>
    </row>
    <row r="24" spans="2:23" x14ac:dyDescent="0.25">
      <c r="B24" s="14">
        <v>16</v>
      </c>
      <c r="C24" s="14" t="s">
        <v>42</v>
      </c>
      <c r="D24" s="24">
        <v>0</v>
      </c>
      <c r="E24" s="21">
        <v>0</v>
      </c>
      <c r="F24" s="16">
        <v>0</v>
      </c>
      <c r="G24" s="17">
        <v>0</v>
      </c>
      <c r="H24" s="17" t="e">
        <f t="shared" si="5"/>
        <v>#DIV/0!</v>
      </c>
      <c r="I24" s="24">
        <v>0</v>
      </c>
      <c r="J24" s="21">
        <v>0</v>
      </c>
      <c r="K24" s="16">
        <v>0</v>
      </c>
      <c r="L24" s="17">
        <v>0</v>
      </c>
      <c r="M24" s="17" t="e">
        <f t="shared" si="7"/>
        <v>#DIV/0!</v>
      </c>
      <c r="N24" s="24">
        <v>0</v>
      </c>
      <c r="O24" s="21">
        <v>0</v>
      </c>
      <c r="P24" s="16">
        <v>0</v>
      </c>
      <c r="Q24" s="17">
        <v>0</v>
      </c>
      <c r="R24" s="17" t="e">
        <f t="shared" si="0"/>
        <v>#DIV/0!</v>
      </c>
      <c r="S24" s="16">
        <f t="shared" si="6"/>
        <v>0</v>
      </c>
      <c r="T24" s="16">
        <f t="shared" si="1"/>
        <v>0</v>
      </c>
      <c r="U24" s="16">
        <f t="shared" si="2"/>
        <v>0</v>
      </c>
      <c r="V24" s="16">
        <f t="shared" si="3"/>
        <v>0</v>
      </c>
      <c r="W24" s="17" t="e">
        <f t="shared" si="4"/>
        <v>#DIV/0!</v>
      </c>
    </row>
    <row r="25" spans="2:23" x14ac:dyDescent="0.25">
      <c r="B25" s="14">
        <v>17</v>
      </c>
      <c r="C25" s="14" t="s">
        <v>43</v>
      </c>
      <c r="D25" s="24">
        <v>0</v>
      </c>
      <c r="E25" s="21">
        <v>0</v>
      </c>
      <c r="F25" s="16">
        <v>0</v>
      </c>
      <c r="G25" s="17">
        <v>0</v>
      </c>
      <c r="H25" s="17" t="e">
        <f t="shared" si="5"/>
        <v>#DIV/0!</v>
      </c>
      <c r="I25" s="24">
        <v>0</v>
      </c>
      <c r="J25" s="21">
        <v>0</v>
      </c>
      <c r="K25" s="16">
        <v>0</v>
      </c>
      <c r="L25" s="17">
        <v>0</v>
      </c>
      <c r="M25" s="17" t="e">
        <f t="shared" si="7"/>
        <v>#DIV/0!</v>
      </c>
      <c r="N25" s="24">
        <v>0</v>
      </c>
      <c r="O25" s="21">
        <v>0</v>
      </c>
      <c r="P25" s="16">
        <v>0</v>
      </c>
      <c r="Q25" s="17">
        <v>0</v>
      </c>
      <c r="R25" s="17" t="e">
        <f t="shared" si="0"/>
        <v>#DIV/0!</v>
      </c>
      <c r="S25" s="16">
        <f t="shared" si="6"/>
        <v>0</v>
      </c>
      <c r="T25" s="16">
        <f t="shared" si="1"/>
        <v>0</v>
      </c>
      <c r="U25" s="16">
        <f t="shared" si="2"/>
        <v>0</v>
      </c>
      <c r="V25" s="16">
        <f t="shared" si="3"/>
        <v>0</v>
      </c>
      <c r="W25" s="17" t="e">
        <f t="shared" si="4"/>
        <v>#DIV/0!</v>
      </c>
    </row>
    <row r="26" spans="2:23" x14ac:dyDescent="0.25">
      <c r="B26" s="14">
        <v>18</v>
      </c>
      <c r="C26" s="14" t="s">
        <v>44</v>
      </c>
      <c r="D26" s="24">
        <v>5</v>
      </c>
      <c r="E26" s="21">
        <v>1.1200000000000001</v>
      </c>
      <c r="F26" s="16">
        <v>0</v>
      </c>
      <c r="G26" s="17">
        <v>0</v>
      </c>
      <c r="H26" s="17">
        <f t="shared" si="5"/>
        <v>0</v>
      </c>
      <c r="I26" s="24">
        <v>1</v>
      </c>
      <c r="J26" s="21">
        <v>2.93</v>
      </c>
      <c r="K26" s="16">
        <v>0</v>
      </c>
      <c r="L26" s="17">
        <v>0</v>
      </c>
      <c r="M26" s="17">
        <f t="shared" si="7"/>
        <v>0</v>
      </c>
      <c r="N26" s="24">
        <v>4</v>
      </c>
      <c r="O26" s="21">
        <v>14.41</v>
      </c>
      <c r="P26" s="16">
        <v>0</v>
      </c>
      <c r="Q26" s="17">
        <v>0</v>
      </c>
      <c r="R26" s="17">
        <f t="shared" si="0"/>
        <v>0</v>
      </c>
      <c r="S26" s="16">
        <f t="shared" si="6"/>
        <v>10</v>
      </c>
      <c r="T26" s="16">
        <f t="shared" si="1"/>
        <v>18.46</v>
      </c>
      <c r="U26" s="16">
        <f t="shared" si="2"/>
        <v>0</v>
      </c>
      <c r="V26" s="16">
        <f t="shared" si="3"/>
        <v>0</v>
      </c>
      <c r="W26" s="17">
        <f t="shared" si="4"/>
        <v>0</v>
      </c>
    </row>
    <row r="27" spans="2:23" x14ac:dyDescent="0.25">
      <c r="B27" s="14">
        <v>19</v>
      </c>
      <c r="C27" s="14" t="s">
        <v>45</v>
      </c>
      <c r="D27" s="24">
        <v>2315</v>
      </c>
      <c r="E27" s="21">
        <v>334.01</v>
      </c>
      <c r="F27" s="16">
        <v>395</v>
      </c>
      <c r="G27" s="17">
        <v>39.72</v>
      </c>
      <c r="H27" s="17">
        <f t="shared" si="5"/>
        <v>11.891859525163916</v>
      </c>
      <c r="I27" s="24">
        <v>158</v>
      </c>
      <c r="J27" s="21">
        <v>221.33</v>
      </c>
      <c r="K27" s="16">
        <v>9</v>
      </c>
      <c r="L27" s="17">
        <v>8.26</v>
      </c>
      <c r="M27" s="17">
        <f t="shared" si="7"/>
        <v>3.7319839154204129</v>
      </c>
      <c r="N27" s="24">
        <v>39</v>
      </c>
      <c r="O27" s="21">
        <v>117.23</v>
      </c>
      <c r="P27" s="16">
        <v>0</v>
      </c>
      <c r="Q27" s="17">
        <v>0</v>
      </c>
      <c r="R27" s="17">
        <f t="shared" si="0"/>
        <v>0</v>
      </c>
      <c r="S27" s="16">
        <f t="shared" si="6"/>
        <v>2512</v>
      </c>
      <c r="T27" s="16">
        <f t="shared" si="1"/>
        <v>672.57</v>
      </c>
      <c r="U27" s="16">
        <f t="shared" si="2"/>
        <v>404</v>
      </c>
      <c r="V27" s="16">
        <f t="shared" si="3"/>
        <v>47.98</v>
      </c>
      <c r="W27" s="17">
        <f t="shared" si="4"/>
        <v>7.1338299359174506</v>
      </c>
    </row>
    <row r="28" spans="2:23" x14ac:dyDescent="0.25">
      <c r="B28" s="14">
        <v>20</v>
      </c>
      <c r="C28" s="14" t="s">
        <v>46</v>
      </c>
      <c r="D28" s="24">
        <v>290</v>
      </c>
      <c r="E28" s="21">
        <v>98.33</v>
      </c>
      <c r="F28" s="16">
        <v>51</v>
      </c>
      <c r="G28" s="17">
        <v>17.5</v>
      </c>
      <c r="H28" s="17">
        <f t="shared" si="5"/>
        <v>17.797213464863216</v>
      </c>
      <c r="I28" s="24">
        <v>721</v>
      </c>
      <c r="J28" s="21">
        <v>1216.96</v>
      </c>
      <c r="K28" s="16">
        <v>35</v>
      </c>
      <c r="L28" s="17">
        <v>58.34</v>
      </c>
      <c r="M28" s="17">
        <f t="shared" si="7"/>
        <v>4.7939127004996056</v>
      </c>
      <c r="N28" s="24">
        <v>663</v>
      </c>
      <c r="O28" s="21">
        <v>2574.27</v>
      </c>
      <c r="P28" s="16">
        <v>20</v>
      </c>
      <c r="Q28" s="17">
        <v>97.33</v>
      </c>
      <c r="R28" s="17">
        <f t="shared" si="0"/>
        <v>3.7808776857128428</v>
      </c>
      <c r="S28" s="16">
        <f t="shared" si="6"/>
        <v>1674</v>
      </c>
      <c r="T28" s="16">
        <f t="shared" si="1"/>
        <v>3889.56</v>
      </c>
      <c r="U28" s="16">
        <f t="shared" si="2"/>
        <v>106</v>
      </c>
      <c r="V28" s="16">
        <f t="shared" si="3"/>
        <v>173.17000000000002</v>
      </c>
      <c r="W28" s="17">
        <f t="shared" si="4"/>
        <v>4.4521745390224092</v>
      </c>
    </row>
    <row r="29" spans="2:23" x14ac:dyDescent="0.25">
      <c r="B29" s="14">
        <v>21</v>
      </c>
      <c r="C29" s="14" t="s">
        <v>47</v>
      </c>
      <c r="D29" s="20">
        <v>38</v>
      </c>
      <c r="E29" s="21">
        <v>7.15</v>
      </c>
      <c r="F29" s="16">
        <v>2</v>
      </c>
      <c r="G29" s="17">
        <v>0.51</v>
      </c>
      <c r="H29" s="17">
        <f t="shared" si="5"/>
        <v>7.1328671328671325</v>
      </c>
      <c r="I29" s="20">
        <v>118</v>
      </c>
      <c r="J29" s="21">
        <v>145.85</v>
      </c>
      <c r="K29" s="16">
        <v>21</v>
      </c>
      <c r="L29" s="17">
        <v>29.7</v>
      </c>
      <c r="M29" s="17">
        <f t="shared" si="7"/>
        <v>20.363387041480973</v>
      </c>
      <c r="N29" s="20">
        <v>135</v>
      </c>
      <c r="O29" s="21">
        <v>567.70000000000005</v>
      </c>
      <c r="P29" s="16">
        <v>2</v>
      </c>
      <c r="Q29" s="17">
        <v>19.71</v>
      </c>
      <c r="R29" s="17">
        <f t="shared" si="0"/>
        <v>3.4719041747401791</v>
      </c>
      <c r="S29" s="16">
        <f t="shared" si="6"/>
        <v>291</v>
      </c>
      <c r="T29" s="16">
        <f t="shared" si="1"/>
        <v>720.7</v>
      </c>
      <c r="U29" s="16">
        <f t="shared" si="2"/>
        <v>25</v>
      </c>
      <c r="V29" s="16">
        <f t="shared" si="3"/>
        <v>49.92</v>
      </c>
      <c r="W29" s="17">
        <f t="shared" si="4"/>
        <v>6.9265991397252673</v>
      </c>
    </row>
    <row r="30" spans="2:23" x14ac:dyDescent="0.25">
      <c r="B30" s="14">
        <v>22</v>
      </c>
      <c r="C30" s="14" t="s">
        <v>48</v>
      </c>
      <c r="D30" s="20">
        <v>114</v>
      </c>
      <c r="E30" s="21">
        <v>6.69</v>
      </c>
      <c r="F30" s="16">
        <v>44</v>
      </c>
      <c r="G30" s="17">
        <v>5.25</v>
      </c>
      <c r="H30" s="17">
        <f t="shared" si="5"/>
        <v>78.47533632286995</v>
      </c>
      <c r="I30" s="20">
        <v>1561</v>
      </c>
      <c r="J30" s="21">
        <v>1857.78</v>
      </c>
      <c r="K30" s="16">
        <v>177</v>
      </c>
      <c r="L30" s="17">
        <v>156.97999999999999</v>
      </c>
      <c r="M30" s="17">
        <f t="shared" si="7"/>
        <v>8.4498702752747903</v>
      </c>
      <c r="N30" s="20">
        <v>119</v>
      </c>
      <c r="O30" s="21">
        <v>449.41</v>
      </c>
      <c r="P30" s="16">
        <v>2</v>
      </c>
      <c r="Q30" s="17">
        <v>2.14</v>
      </c>
      <c r="R30" s="17">
        <f t="shared" si="0"/>
        <v>0.47617988028748803</v>
      </c>
      <c r="S30" s="16">
        <f t="shared" si="6"/>
        <v>1794</v>
      </c>
      <c r="T30" s="16">
        <f t="shared" si="1"/>
        <v>2313.88</v>
      </c>
      <c r="U30" s="16">
        <f t="shared" si="2"/>
        <v>223</v>
      </c>
      <c r="V30" s="16">
        <f t="shared" si="3"/>
        <v>164.36999999999998</v>
      </c>
      <c r="W30" s="17">
        <f t="shared" si="4"/>
        <v>7.1036527391221655</v>
      </c>
    </row>
    <row r="31" spans="2:23" x14ac:dyDescent="0.25">
      <c r="B31" s="14">
        <v>23</v>
      </c>
      <c r="C31" s="14" t="s">
        <v>49</v>
      </c>
      <c r="D31" s="20">
        <v>0</v>
      </c>
      <c r="E31" s="21">
        <v>0</v>
      </c>
      <c r="F31" s="16">
        <v>0</v>
      </c>
      <c r="G31" s="17">
        <v>0</v>
      </c>
      <c r="H31" s="17" t="e">
        <f t="shared" si="5"/>
        <v>#DIV/0!</v>
      </c>
      <c r="I31" s="20">
        <v>0</v>
      </c>
      <c r="J31" s="21">
        <v>0</v>
      </c>
      <c r="K31" s="16">
        <v>0</v>
      </c>
      <c r="L31" s="17">
        <v>0</v>
      </c>
      <c r="M31" s="17" t="e">
        <f t="shared" si="7"/>
        <v>#DIV/0!</v>
      </c>
      <c r="N31" s="20">
        <v>0</v>
      </c>
      <c r="O31" s="21">
        <v>0</v>
      </c>
      <c r="P31" s="16">
        <v>0</v>
      </c>
      <c r="Q31" s="17">
        <v>0</v>
      </c>
      <c r="R31" s="17" t="e">
        <f t="shared" si="0"/>
        <v>#DIV/0!</v>
      </c>
      <c r="S31" s="16">
        <f t="shared" si="6"/>
        <v>0</v>
      </c>
      <c r="T31" s="16">
        <f t="shared" si="1"/>
        <v>0</v>
      </c>
      <c r="U31" s="16">
        <f t="shared" si="2"/>
        <v>0</v>
      </c>
      <c r="V31" s="16">
        <f t="shared" si="3"/>
        <v>0</v>
      </c>
      <c r="W31" s="17" t="e">
        <f t="shared" si="4"/>
        <v>#DIV/0!</v>
      </c>
    </row>
    <row r="32" spans="2:23" x14ac:dyDescent="0.25">
      <c r="B32" s="14">
        <v>24</v>
      </c>
      <c r="C32" s="14" t="s">
        <v>50</v>
      </c>
      <c r="D32" s="20">
        <v>5</v>
      </c>
      <c r="E32" s="21">
        <v>0.93</v>
      </c>
      <c r="F32" s="16">
        <v>0</v>
      </c>
      <c r="G32" s="17">
        <v>0</v>
      </c>
      <c r="H32" s="17">
        <f t="shared" si="5"/>
        <v>0</v>
      </c>
      <c r="I32" s="20">
        <v>3</v>
      </c>
      <c r="J32" s="21">
        <v>2.68</v>
      </c>
      <c r="K32" s="16">
        <v>0</v>
      </c>
      <c r="L32" s="17">
        <v>0</v>
      </c>
      <c r="M32" s="17">
        <f t="shared" si="7"/>
        <v>0</v>
      </c>
      <c r="N32" s="20">
        <v>0</v>
      </c>
      <c r="O32" s="21">
        <v>0</v>
      </c>
      <c r="P32" s="16">
        <v>0</v>
      </c>
      <c r="Q32" s="17">
        <v>0</v>
      </c>
      <c r="R32" s="17" t="e">
        <f t="shared" si="0"/>
        <v>#DIV/0!</v>
      </c>
      <c r="S32" s="16">
        <f t="shared" si="6"/>
        <v>8</v>
      </c>
      <c r="T32" s="16">
        <f t="shared" si="1"/>
        <v>3.6100000000000003</v>
      </c>
      <c r="U32" s="16">
        <f t="shared" si="2"/>
        <v>0</v>
      </c>
      <c r="V32" s="16">
        <f t="shared" si="3"/>
        <v>0</v>
      </c>
      <c r="W32" s="17">
        <f t="shared" si="4"/>
        <v>0</v>
      </c>
    </row>
    <row r="33" spans="2:23" x14ac:dyDescent="0.25">
      <c r="B33" s="14">
        <v>25</v>
      </c>
      <c r="C33" s="14" t="s">
        <v>51</v>
      </c>
      <c r="D33" s="20">
        <v>0</v>
      </c>
      <c r="E33" s="21">
        <v>0</v>
      </c>
      <c r="F33" s="16">
        <v>0</v>
      </c>
      <c r="G33" s="17">
        <v>0</v>
      </c>
      <c r="H33" s="17" t="e">
        <f t="shared" si="5"/>
        <v>#DIV/0!</v>
      </c>
      <c r="I33" s="20">
        <v>1</v>
      </c>
      <c r="J33" s="21">
        <v>3.2</v>
      </c>
      <c r="K33" s="16">
        <v>0</v>
      </c>
      <c r="L33" s="17">
        <v>0</v>
      </c>
      <c r="M33" s="17">
        <f t="shared" si="7"/>
        <v>0</v>
      </c>
      <c r="N33" s="20">
        <v>3</v>
      </c>
      <c r="O33" s="21">
        <v>25.2</v>
      </c>
      <c r="P33" s="16">
        <v>0</v>
      </c>
      <c r="Q33" s="17">
        <v>0</v>
      </c>
      <c r="R33" s="17">
        <f t="shared" si="0"/>
        <v>0</v>
      </c>
      <c r="S33" s="16">
        <f t="shared" si="6"/>
        <v>4</v>
      </c>
      <c r="T33" s="16">
        <f t="shared" si="1"/>
        <v>28.4</v>
      </c>
      <c r="U33" s="16">
        <f t="shared" si="2"/>
        <v>0</v>
      </c>
      <c r="V33" s="16">
        <f t="shared" si="3"/>
        <v>0</v>
      </c>
      <c r="W33" s="17">
        <f t="shared" si="4"/>
        <v>0</v>
      </c>
    </row>
    <row r="34" spans="2:23" x14ac:dyDescent="0.25">
      <c r="B34" s="14">
        <v>26</v>
      </c>
      <c r="C34" s="14" t="s">
        <v>52</v>
      </c>
      <c r="D34" s="20">
        <v>0</v>
      </c>
      <c r="E34" s="21">
        <v>0</v>
      </c>
      <c r="F34" s="16">
        <v>0</v>
      </c>
      <c r="G34" s="17">
        <v>0</v>
      </c>
      <c r="H34" s="17" t="e">
        <f t="shared" si="5"/>
        <v>#DIV/0!</v>
      </c>
      <c r="I34" s="20">
        <v>0</v>
      </c>
      <c r="J34" s="21">
        <v>0</v>
      </c>
      <c r="K34" s="16">
        <v>0</v>
      </c>
      <c r="L34" s="17">
        <v>0</v>
      </c>
      <c r="M34" s="17" t="e">
        <f t="shared" si="7"/>
        <v>#DIV/0!</v>
      </c>
      <c r="N34" s="20">
        <v>0</v>
      </c>
      <c r="O34" s="21">
        <v>0</v>
      </c>
      <c r="P34" s="16">
        <v>0</v>
      </c>
      <c r="Q34" s="17">
        <v>0</v>
      </c>
      <c r="R34" s="17" t="e">
        <f t="shared" si="0"/>
        <v>#DIV/0!</v>
      </c>
      <c r="S34" s="16">
        <f t="shared" si="6"/>
        <v>0</v>
      </c>
      <c r="T34" s="16">
        <f t="shared" si="1"/>
        <v>0</v>
      </c>
      <c r="U34" s="16">
        <f t="shared" si="2"/>
        <v>0</v>
      </c>
      <c r="V34" s="16">
        <f t="shared" si="3"/>
        <v>0</v>
      </c>
      <c r="W34" s="17" t="e">
        <f t="shared" si="4"/>
        <v>#DIV/0!</v>
      </c>
    </row>
    <row r="35" spans="2:23" x14ac:dyDescent="0.25">
      <c r="B35" s="14">
        <v>27</v>
      </c>
      <c r="C35" s="14" t="s">
        <v>53</v>
      </c>
      <c r="D35" s="20">
        <v>0</v>
      </c>
      <c r="E35" s="21">
        <v>0</v>
      </c>
      <c r="F35" s="16">
        <v>0</v>
      </c>
      <c r="G35" s="17">
        <v>0</v>
      </c>
      <c r="H35" s="17" t="e">
        <f t="shared" si="5"/>
        <v>#DIV/0!</v>
      </c>
      <c r="I35" s="20">
        <v>14</v>
      </c>
      <c r="J35" s="21">
        <v>16.14</v>
      </c>
      <c r="K35" s="16">
        <v>0</v>
      </c>
      <c r="L35" s="17">
        <v>0</v>
      </c>
      <c r="M35" s="17">
        <f t="shared" si="7"/>
        <v>0</v>
      </c>
      <c r="N35" s="20">
        <v>26</v>
      </c>
      <c r="O35" s="21">
        <v>71.650000000000006</v>
      </c>
      <c r="P35" s="16">
        <v>0</v>
      </c>
      <c r="Q35" s="17">
        <v>0</v>
      </c>
      <c r="R35" s="17">
        <f t="shared" si="0"/>
        <v>0</v>
      </c>
      <c r="S35" s="16">
        <f t="shared" si="6"/>
        <v>40</v>
      </c>
      <c r="T35" s="16">
        <f t="shared" si="1"/>
        <v>87.79</v>
      </c>
      <c r="U35" s="16">
        <f t="shared" si="2"/>
        <v>0</v>
      </c>
      <c r="V35" s="16">
        <f t="shared" si="3"/>
        <v>0</v>
      </c>
      <c r="W35" s="17">
        <f t="shared" si="4"/>
        <v>0</v>
      </c>
    </row>
    <row r="36" spans="2:23" x14ac:dyDescent="0.25">
      <c r="B36" s="14">
        <v>28</v>
      </c>
      <c r="C36" s="14" t="s">
        <v>54</v>
      </c>
      <c r="D36" s="20">
        <v>2920</v>
      </c>
      <c r="E36" s="21">
        <v>326</v>
      </c>
      <c r="F36" s="16">
        <v>0</v>
      </c>
      <c r="G36" s="17">
        <v>0</v>
      </c>
      <c r="H36" s="17">
        <f t="shared" si="5"/>
        <v>0</v>
      </c>
      <c r="I36" s="20">
        <v>1468</v>
      </c>
      <c r="J36" s="21">
        <v>2123</v>
      </c>
      <c r="K36" s="16">
        <v>0</v>
      </c>
      <c r="L36" s="17">
        <v>0</v>
      </c>
      <c r="M36" s="17">
        <f t="shared" si="7"/>
        <v>0</v>
      </c>
      <c r="N36" s="20">
        <v>210</v>
      </c>
      <c r="O36" s="21">
        <v>1007</v>
      </c>
      <c r="P36" s="16">
        <v>0</v>
      </c>
      <c r="Q36" s="17">
        <v>0</v>
      </c>
      <c r="R36" s="17">
        <f t="shared" si="0"/>
        <v>0</v>
      </c>
      <c r="S36" s="16">
        <f t="shared" si="6"/>
        <v>4598</v>
      </c>
      <c r="T36" s="16">
        <f t="shared" si="1"/>
        <v>3456</v>
      </c>
      <c r="U36" s="16">
        <f t="shared" si="2"/>
        <v>0</v>
      </c>
      <c r="V36" s="16">
        <f t="shared" si="3"/>
        <v>0</v>
      </c>
      <c r="W36" s="17">
        <f t="shared" si="4"/>
        <v>0</v>
      </c>
    </row>
    <row r="37" spans="2:23" x14ac:dyDescent="0.25">
      <c r="B37" s="14">
        <v>29</v>
      </c>
      <c r="C37" s="14" t="s">
        <v>55</v>
      </c>
      <c r="D37" s="20">
        <v>0</v>
      </c>
      <c r="E37" s="21">
        <v>0</v>
      </c>
      <c r="F37" s="16">
        <v>0</v>
      </c>
      <c r="G37" s="17">
        <v>0</v>
      </c>
      <c r="H37" s="17" t="e">
        <f t="shared" si="5"/>
        <v>#DIV/0!</v>
      </c>
      <c r="I37" s="20">
        <v>1</v>
      </c>
      <c r="J37" s="21">
        <v>2.4700000000000002</v>
      </c>
      <c r="K37" s="16">
        <v>0</v>
      </c>
      <c r="L37" s="17">
        <v>0</v>
      </c>
      <c r="M37" s="17">
        <f t="shared" si="7"/>
        <v>0</v>
      </c>
      <c r="N37" s="20">
        <v>3</v>
      </c>
      <c r="O37" s="21">
        <v>12.18</v>
      </c>
      <c r="P37" s="16">
        <v>0</v>
      </c>
      <c r="Q37" s="17">
        <v>0</v>
      </c>
      <c r="R37" s="17">
        <f t="shared" si="0"/>
        <v>0</v>
      </c>
      <c r="S37" s="16">
        <f t="shared" si="6"/>
        <v>4</v>
      </c>
      <c r="T37" s="16">
        <f t="shared" si="1"/>
        <v>14.65</v>
      </c>
      <c r="U37" s="16">
        <f t="shared" si="2"/>
        <v>0</v>
      </c>
      <c r="V37" s="16">
        <f t="shared" si="3"/>
        <v>0</v>
      </c>
      <c r="W37" s="17">
        <f t="shared" si="4"/>
        <v>0</v>
      </c>
    </row>
    <row r="38" spans="2:23" x14ac:dyDescent="0.25">
      <c r="B38" s="14">
        <v>30</v>
      </c>
      <c r="C38" s="14" t="s">
        <v>56</v>
      </c>
      <c r="D38" s="20">
        <v>0</v>
      </c>
      <c r="E38" s="21">
        <v>0</v>
      </c>
      <c r="F38" s="16">
        <v>0</v>
      </c>
      <c r="G38" s="17">
        <v>0</v>
      </c>
      <c r="H38" s="17" t="e">
        <f t="shared" si="5"/>
        <v>#DIV/0!</v>
      </c>
      <c r="I38" s="20">
        <v>0</v>
      </c>
      <c r="J38" s="21">
        <v>0</v>
      </c>
      <c r="K38" s="16">
        <v>0</v>
      </c>
      <c r="L38" s="17">
        <v>0</v>
      </c>
      <c r="M38" s="17" t="e">
        <f t="shared" si="7"/>
        <v>#DIV/0!</v>
      </c>
      <c r="N38" s="20">
        <v>0</v>
      </c>
      <c r="O38" s="21">
        <v>0</v>
      </c>
      <c r="P38" s="16">
        <v>0</v>
      </c>
      <c r="Q38" s="17">
        <v>0</v>
      </c>
      <c r="R38" s="17" t="e">
        <f t="shared" si="0"/>
        <v>#DIV/0!</v>
      </c>
      <c r="S38" s="16">
        <f t="shared" si="6"/>
        <v>0</v>
      </c>
      <c r="T38" s="16">
        <f t="shared" si="1"/>
        <v>0</v>
      </c>
      <c r="U38" s="16">
        <f t="shared" si="2"/>
        <v>0</v>
      </c>
      <c r="V38" s="16">
        <f t="shared" si="3"/>
        <v>0</v>
      </c>
      <c r="W38" s="17" t="e">
        <f t="shared" si="4"/>
        <v>#DIV/0!</v>
      </c>
    </row>
    <row r="39" spans="2:23" x14ac:dyDescent="0.25">
      <c r="B39" s="14">
        <v>31</v>
      </c>
      <c r="C39" s="14" t="s">
        <v>57</v>
      </c>
      <c r="D39" s="20">
        <v>0</v>
      </c>
      <c r="E39" s="21">
        <v>0</v>
      </c>
      <c r="F39" s="16">
        <v>0</v>
      </c>
      <c r="G39" s="17">
        <v>0</v>
      </c>
      <c r="H39" s="17" t="e">
        <f t="shared" si="5"/>
        <v>#DIV/0!</v>
      </c>
      <c r="I39" s="20">
        <v>1</v>
      </c>
      <c r="J39" s="21">
        <v>3.71</v>
      </c>
      <c r="K39" s="16">
        <v>0</v>
      </c>
      <c r="L39" s="17">
        <v>0</v>
      </c>
      <c r="M39" s="17">
        <f t="shared" si="7"/>
        <v>0</v>
      </c>
      <c r="N39" s="20">
        <v>10</v>
      </c>
      <c r="O39" s="21">
        <v>62.2</v>
      </c>
      <c r="P39" s="16">
        <v>0</v>
      </c>
      <c r="Q39" s="17">
        <v>0</v>
      </c>
      <c r="R39" s="17">
        <f t="shared" si="0"/>
        <v>0</v>
      </c>
      <c r="S39" s="16">
        <f t="shared" si="6"/>
        <v>11</v>
      </c>
      <c r="T39" s="16">
        <f t="shared" si="1"/>
        <v>65.91</v>
      </c>
      <c r="U39" s="16">
        <f t="shared" si="2"/>
        <v>0</v>
      </c>
      <c r="V39" s="16">
        <f t="shared" si="3"/>
        <v>0</v>
      </c>
      <c r="W39" s="17">
        <f t="shared" si="4"/>
        <v>0</v>
      </c>
    </row>
    <row r="40" spans="2:23" s="13" customFormat="1" x14ac:dyDescent="0.25">
      <c r="B40" s="60" t="s">
        <v>58</v>
      </c>
      <c r="C40" s="60"/>
      <c r="D40" s="22">
        <v>5689</v>
      </c>
      <c r="E40" s="23">
        <v>775.03</v>
      </c>
      <c r="F40" s="15">
        <v>492</v>
      </c>
      <c r="G40" s="15">
        <v>62.98</v>
      </c>
      <c r="H40" s="17">
        <f t="shared" si="5"/>
        <v>8.1261370527592476</v>
      </c>
      <c r="I40" s="22">
        <v>4188</v>
      </c>
      <c r="J40" s="23">
        <v>5932.05</v>
      </c>
      <c r="K40" s="15">
        <v>242</v>
      </c>
      <c r="L40" s="15">
        <v>253.28</v>
      </c>
      <c r="M40" s="17">
        <f t="shared" si="7"/>
        <v>4.269687544777943</v>
      </c>
      <c r="N40" s="22">
        <v>1284</v>
      </c>
      <c r="O40" s="23">
        <v>5227.25</v>
      </c>
      <c r="P40" s="15">
        <v>24</v>
      </c>
      <c r="Q40" s="15">
        <v>119.18</v>
      </c>
      <c r="R40" s="17">
        <f t="shared" si="0"/>
        <v>2.2799751303266538</v>
      </c>
      <c r="S40" s="16">
        <f t="shared" si="6"/>
        <v>11161</v>
      </c>
      <c r="T40" s="16">
        <f t="shared" si="1"/>
        <v>11934.33</v>
      </c>
      <c r="U40" s="16">
        <f t="shared" si="2"/>
        <v>758</v>
      </c>
      <c r="V40" s="16">
        <f t="shared" si="3"/>
        <v>435.44</v>
      </c>
      <c r="W40" s="17">
        <f t="shared" si="4"/>
        <v>3.6486338152204603</v>
      </c>
    </row>
    <row r="41" spans="2:23" s="13" customFormat="1" x14ac:dyDescent="0.25">
      <c r="B41" s="60" t="s">
        <v>59</v>
      </c>
      <c r="C41" s="60"/>
      <c r="D41" s="22">
        <v>13874</v>
      </c>
      <c r="E41" s="23">
        <v>3371.53</v>
      </c>
      <c r="F41" s="15">
        <v>1126</v>
      </c>
      <c r="G41" s="15">
        <v>229.97</v>
      </c>
      <c r="H41" s="17">
        <f t="shared" si="5"/>
        <v>6.8209388615850965</v>
      </c>
      <c r="I41" s="22">
        <v>11435</v>
      </c>
      <c r="J41" s="23">
        <v>16582.96</v>
      </c>
      <c r="K41" s="15">
        <v>667</v>
      </c>
      <c r="L41" s="15">
        <v>883.45</v>
      </c>
      <c r="M41" s="17">
        <f t="shared" si="7"/>
        <v>5.3274566181188403</v>
      </c>
      <c r="N41" s="22">
        <v>3824</v>
      </c>
      <c r="O41" s="23">
        <v>16510.32</v>
      </c>
      <c r="P41" s="15">
        <v>119</v>
      </c>
      <c r="Q41" s="15">
        <v>736.84</v>
      </c>
      <c r="R41" s="17">
        <f t="shared" si="0"/>
        <v>4.4629056250878243</v>
      </c>
      <c r="S41" s="16">
        <f t="shared" si="6"/>
        <v>29133</v>
      </c>
      <c r="T41" s="16">
        <f t="shared" si="1"/>
        <v>36464.81</v>
      </c>
      <c r="U41" s="16">
        <f t="shared" si="2"/>
        <v>1912</v>
      </c>
      <c r="V41" s="16">
        <f t="shared" si="3"/>
        <v>1850.2600000000002</v>
      </c>
      <c r="W41" s="17">
        <f t="shared" si="4"/>
        <v>5.0740974654742486</v>
      </c>
    </row>
    <row r="42" spans="2:23" x14ac:dyDescent="0.25">
      <c r="B42" s="14">
        <v>32</v>
      </c>
      <c r="C42" s="14" t="s">
        <v>60</v>
      </c>
      <c r="D42" s="20">
        <v>0</v>
      </c>
      <c r="E42" s="21">
        <v>0</v>
      </c>
      <c r="F42" s="16">
        <v>0</v>
      </c>
      <c r="G42" s="17">
        <v>0</v>
      </c>
      <c r="H42" s="17" t="e">
        <f t="shared" si="5"/>
        <v>#DIV/0!</v>
      </c>
      <c r="I42" s="20">
        <v>196</v>
      </c>
      <c r="J42" s="21">
        <v>460.71</v>
      </c>
      <c r="K42" s="16">
        <v>0</v>
      </c>
      <c r="L42" s="17">
        <v>0</v>
      </c>
      <c r="M42" s="17">
        <f t="shared" si="7"/>
        <v>0</v>
      </c>
      <c r="N42" s="20">
        <v>86</v>
      </c>
      <c r="O42" s="21">
        <v>449.2</v>
      </c>
      <c r="P42" s="16">
        <v>0</v>
      </c>
      <c r="Q42" s="17">
        <v>0</v>
      </c>
      <c r="R42" s="17">
        <f t="shared" si="0"/>
        <v>0</v>
      </c>
      <c r="S42" s="16">
        <f t="shared" si="6"/>
        <v>282</v>
      </c>
      <c r="T42" s="16">
        <f t="shared" si="1"/>
        <v>909.91</v>
      </c>
      <c r="U42" s="16">
        <f t="shared" si="2"/>
        <v>0</v>
      </c>
      <c r="V42" s="16">
        <f t="shared" si="3"/>
        <v>0</v>
      </c>
      <c r="W42" s="17">
        <f t="shared" si="4"/>
        <v>0</v>
      </c>
    </row>
    <row r="43" spans="2:23" x14ac:dyDescent="0.25">
      <c r="B43" s="14">
        <v>33</v>
      </c>
      <c r="C43" s="14" t="s">
        <v>61</v>
      </c>
      <c r="D43" s="20">
        <v>0</v>
      </c>
      <c r="E43" s="21">
        <v>0</v>
      </c>
      <c r="F43" s="16">
        <v>0</v>
      </c>
      <c r="G43" s="17">
        <v>0</v>
      </c>
      <c r="H43" s="17" t="e">
        <f t="shared" si="5"/>
        <v>#DIV/0!</v>
      </c>
      <c r="I43" s="20">
        <v>0</v>
      </c>
      <c r="J43" s="21">
        <v>0</v>
      </c>
      <c r="K43" s="16">
        <v>0</v>
      </c>
      <c r="L43" s="17">
        <v>0</v>
      </c>
      <c r="M43" s="17" t="e">
        <f t="shared" si="7"/>
        <v>#DIV/0!</v>
      </c>
      <c r="N43" s="20">
        <v>0</v>
      </c>
      <c r="O43" s="21">
        <v>0</v>
      </c>
      <c r="P43" s="16">
        <v>0</v>
      </c>
      <c r="Q43" s="17">
        <v>0</v>
      </c>
      <c r="R43" s="17" t="e">
        <f t="shared" si="0"/>
        <v>#DIV/0!</v>
      </c>
      <c r="S43" s="16">
        <f t="shared" si="6"/>
        <v>0</v>
      </c>
      <c r="T43" s="16">
        <f t="shared" si="1"/>
        <v>0</v>
      </c>
      <c r="U43" s="16">
        <f t="shared" si="2"/>
        <v>0</v>
      </c>
      <c r="V43" s="16">
        <f t="shared" si="3"/>
        <v>0</v>
      </c>
      <c r="W43" s="17" t="e">
        <f t="shared" si="4"/>
        <v>#DIV/0!</v>
      </c>
    </row>
    <row r="44" spans="2:23" x14ac:dyDescent="0.25">
      <c r="B44" s="14">
        <v>34</v>
      </c>
      <c r="C44" s="14" t="s">
        <v>62</v>
      </c>
      <c r="D44" s="20">
        <v>0</v>
      </c>
      <c r="E44" s="21">
        <v>0</v>
      </c>
      <c r="F44" s="16">
        <v>0</v>
      </c>
      <c r="G44" s="17">
        <v>0</v>
      </c>
      <c r="H44" s="17" t="e">
        <f t="shared" si="5"/>
        <v>#DIV/0!</v>
      </c>
      <c r="I44" s="20">
        <v>0</v>
      </c>
      <c r="J44" s="21">
        <v>0</v>
      </c>
      <c r="K44" s="16">
        <v>0</v>
      </c>
      <c r="L44" s="17">
        <v>0</v>
      </c>
      <c r="M44" s="17" t="e">
        <f t="shared" si="7"/>
        <v>#DIV/0!</v>
      </c>
      <c r="N44" s="20">
        <v>0</v>
      </c>
      <c r="O44" s="21">
        <v>0</v>
      </c>
      <c r="P44" s="16">
        <v>0</v>
      </c>
      <c r="Q44" s="17">
        <v>0</v>
      </c>
      <c r="R44" s="17" t="e">
        <f t="shared" si="0"/>
        <v>#DIV/0!</v>
      </c>
      <c r="S44" s="16">
        <f t="shared" si="6"/>
        <v>0</v>
      </c>
      <c r="T44" s="16">
        <f t="shared" si="1"/>
        <v>0</v>
      </c>
      <c r="U44" s="16">
        <f t="shared" si="2"/>
        <v>0</v>
      </c>
      <c r="V44" s="16">
        <f t="shared" si="3"/>
        <v>0</v>
      </c>
      <c r="W44" s="17" t="e">
        <f t="shared" si="4"/>
        <v>#DIV/0!</v>
      </c>
    </row>
    <row r="45" spans="2:23" x14ac:dyDescent="0.25">
      <c r="B45" s="14">
        <v>35</v>
      </c>
      <c r="C45" s="14" t="s">
        <v>63</v>
      </c>
      <c r="D45" s="20">
        <v>0</v>
      </c>
      <c r="E45" s="21">
        <v>0</v>
      </c>
      <c r="F45" s="16">
        <v>0</v>
      </c>
      <c r="G45" s="17">
        <v>0</v>
      </c>
      <c r="H45" s="17" t="e">
        <f t="shared" si="5"/>
        <v>#DIV/0!</v>
      </c>
      <c r="I45" s="20">
        <v>0</v>
      </c>
      <c r="J45" s="21">
        <v>0</v>
      </c>
      <c r="K45" s="16">
        <v>0</v>
      </c>
      <c r="L45" s="17">
        <v>0</v>
      </c>
      <c r="M45" s="17" t="e">
        <f t="shared" si="7"/>
        <v>#DIV/0!</v>
      </c>
      <c r="N45" s="20">
        <v>0</v>
      </c>
      <c r="O45" s="21">
        <v>0</v>
      </c>
      <c r="P45" s="16">
        <v>0</v>
      </c>
      <c r="Q45" s="17">
        <v>0</v>
      </c>
      <c r="R45" s="17" t="e">
        <f t="shared" si="0"/>
        <v>#DIV/0!</v>
      </c>
      <c r="S45" s="16">
        <f t="shared" si="6"/>
        <v>0</v>
      </c>
      <c r="T45" s="16">
        <f t="shared" si="1"/>
        <v>0</v>
      </c>
      <c r="U45" s="16">
        <f t="shared" si="2"/>
        <v>0</v>
      </c>
      <c r="V45" s="16">
        <f t="shared" si="3"/>
        <v>0</v>
      </c>
      <c r="W45" s="17" t="e">
        <f t="shared" si="4"/>
        <v>#DIV/0!</v>
      </c>
    </row>
    <row r="46" spans="2:23" s="13" customFormat="1" x14ac:dyDescent="0.25">
      <c r="B46" s="60" t="s">
        <v>64</v>
      </c>
      <c r="C46" s="60"/>
      <c r="D46" s="22">
        <v>0</v>
      </c>
      <c r="E46" s="23">
        <v>0</v>
      </c>
      <c r="F46" s="15">
        <v>0</v>
      </c>
      <c r="G46" s="15">
        <v>0</v>
      </c>
      <c r="H46" s="17" t="e">
        <f t="shared" si="5"/>
        <v>#DIV/0!</v>
      </c>
      <c r="I46" s="22">
        <v>196</v>
      </c>
      <c r="J46" s="23">
        <v>460.71</v>
      </c>
      <c r="K46" s="15">
        <v>0</v>
      </c>
      <c r="L46" s="15">
        <v>0</v>
      </c>
      <c r="M46" s="17">
        <f t="shared" si="7"/>
        <v>0</v>
      </c>
      <c r="N46" s="22">
        <v>86</v>
      </c>
      <c r="O46" s="23">
        <v>449.2</v>
      </c>
      <c r="P46" s="15">
        <v>0</v>
      </c>
      <c r="Q46" s="15">
        <v>0</v>
      </c>
      <c r="R46" s="17">
        <f t="shared" si="0"/>
        <v>0</v>
      </c>
      <c r="S46" s="16">
        <f t="shared" si="6"/>
        <v>282</v>
      </c>
      <c r="T46" s="16">
        <f t="shared" si="1"/>
        <v>909.91</v>
      </c>
      <c r="U46" s="16">
        <f t="shared" si="2"/>
        <v>0</v>
      </c>
      <c r="V46" s="16">
        <f t="shared" si="3"/>
        <v>0</v>
      </c>
      <c r="W46" s="17">
        <f t="shared" si="4"/>
        <v>0</v>
      </c>
    </row>
    <row r="47" spans="2:23" x14ac:dyDescent="0.25">
      <c r="B47" s="14">
        <v>36</v>
      </c>
      <c r="C47" s="14" t="s">
        <v>65</v>
      </c>
      <c r="D47" s="20">
        <v>0</v>
      </c>
      <c r="E47" s="21">
        <v>0</v>
      </c>
      <c r="F47" s="16">
        <v>0</v>
      </c>
      <c r="G47" s="17">
        <v>0</v>
      </c>
      <c r="H47" s="17" t="e">
        <f t="shared" si="5"/>
        <v>#DIV/0!</v>
      </c>
      <c r="I47" s="20">
        <v>0</v>
      </c>
      <c r="J47" s="21">
        <v>0</v>
      </c>
      <c r="K47" s="16">
        <v>0</v>
      </c>
      <c r="L47" s="17">
        <v>0</v>
      </c>
      <c r="M47" s="17" t="e">
        <f t="shared" si="7"/>
        <v>#DIV/0!</v>
      </c>
      <c r="N47" s="20">
        <v>0</v>
      </c>
      <c r="O47" s="21">
        <v>0</v>
      </c>
      <c r="P47" s="16">
        <v>0</v>
      </c>
      <c r="Q47" s="17">
        <v>0</v>
      </c>
      <c r="R47" s="17" t="e">
        <f t="shared" si="0"/>
        <v>#DIV/0!</v>
      </c>
      <c r="S47" s="16">
        <f t="shared" si="6"/>
        <v>0</v>
      </c>
      <c r="T47" s="16">
        <f t="shared" si="1"/>
        <v>0</v>
      </c>
      <c r="U47" s="16">
        <f t="shared" si="2"/>
        <v>0</v>
      </c>
      <c r="V47" s="16">
        <f t="shared" si="3"/>
        <v>0</v>
      </c>
      <c r="W47" s="17" t="e">
        <f t="shared" si="4"/>
        <v>#DIV/0!</v>
      </c>
    </row>
    <row r="48" spans="2:23" x14ac:dyDescent="0.25">
      <c r="B48" s="14">
        <v>37</v>
      </c>
      <c r="C48" s="14" t="s">
        <v>66</v>
      </c>
      <c r="D48" s="20">
        <v>0</v>
      </c>
      <c r="E48" s="21">
        <v>0</v>
      </c>
      <c r="F48" s="16">
        <v>0</v>
      </c>
      <c r="G48" s="17">
        <v>0</v>
      </c>
      <c r="H48" s="17" t="e">
        <f t="shared" si="5"/>
        <v>#DIV/0!</v>
      </c>
      <c r="I48" s="20">
        <v>0</v>
      </c>
      <c r="J48" s="21">
        <v>0</v>
      </c>
      <c r="K48" s="16">
        <v>0</v>
      </c>
      <c r="L48" s="17">
        <v>0</v>
      </c>
      <c r="M48" s="17" t="e">
        <f t="shared" si="7"/>
        <v>#DIV/0!</v>
      </c>
      <c r="N48" s="20">
        <v>0</v>
      </c>
      <c r="O48" s="21">
        <v>0</v>
      </c>
      <c r="P48" s="16">
        <v>0</v>
      </c>
      <c r="Q48" s="17">
        <v>0</v>
      </c>
      <c r="R48" s="17" t="e">
        <f t="shared" si="0"/>
        <v>#DIV/0!</v>
      </c>
      <c r="S48" s="16">
        <f t="shared" si="6"/>
        <v>0</v>
      </c>
      <c r="T48" s="16">
        <f t="shared" si="1"/>
        <v>0</v>
      </c>
      <c r="U48" s="16">
        <f t="shared" si="2"/>
        <v>0</v>
      </c>
      <c r="V48" s="16">
        <f t="shared" si="3"/>
        <v>0</v>
      </c>
      <c r="W48" s="17" t="e">
        <f t="shared" si="4"/>
        <v>#DIV/0!</v>
      </c>
    </row>
    <row r="49" spans="2:23" x14ac:dyDescent="0.25">
      <c r="B49" s="14">
        <v>38</v>
      </c>
      <c r="C49" s="14" t="s">
        <v>67</v>
      </c>
      <c r="D49" s="20">
        <v>0</v>
      </c>
      <c r="E49" s="21">
        <v>0</v>
      </c>
      <c r="F49" s="16">
        <v>0</v>
      </c>
      <c r="G49" s="17">
        <v>0</v>
      </c>
      <c r="H49" s="17" t="e">
        <f t="shared" si="5"/>
        <v>#DIV/0!</v>
      </c>
      <c r="I49" s="20">
        <v>0</v>
      </c>
      <c r="J49" s="21">
        <v>0</v>
      </c>
      <c r="K49" s="16">
        <v>0</v>
      </c>
      <c r="L49" s="17">
        <v>0</v>
      </c>
      <c r="M49" s="17" t="e">
        <f t="shared" si="7"/>
        <v>#DIV/0!</v>
      </c>
      <c r="N49" s="20">
        <v>0</v>
      </c>
      <c r="O49" s="21">
        <v>0</v>
      </c>
      <c r="P49" s="16">
        <v>0</v>
      </c>
      <c r="Q49" s="17">
        <v>0</v>
      </c>
      <c r="R49" s="17" t="e">
        <f t="shared" si="0"/>
        <v>#DIV/0!</v>
      </c>
      <c r="S49" s="16">
        <f t="shared" si="6"/>
        <v>0</v>
      </c>
      <c r="T49" s="16">
        <f t="shared" si="1"/>
        <v>0</v>
      </c>
      <c r="U49" s="16">
        <f t="shared" si="2"/>
        <v>0</v>
      </c>
      <c r="V49" s="16">
        <f t="shared" si="3"/>
        <v>0</v>
      </c>
      <c r="W49" s="17" t="e">
        <f t="shared" si="4"/>
        <v>#DIV/0!</v>
      </c>
    </row>
    <row r="50" spans="2:23" s="13" customFormat="1" x14ac:dyDescent="0.25">
      <c r="B50" s="60" t="s">
        <v>68</v>
      </c>
      <c r="C50" s="60"/>
      <c r="D50" s="22">
        <v>0</v>
      </c>
      <c r="E50" s="23">
        <v>0</v>
      </c>
      <c r="F50" s="15">
        <v>0</v>
      </c>
      <c r="G50" s="15">
        <v>0</v>
      </c>
      <c r="H50" s="17" t="e">
        <f t="shared" si="5"/>
        <v>#DIV/0!</v>
      </c>
      <c r="I50" s="22">
        <v>0</v>
      </c>
      <c r="J50" s="23">
        <v>0</v>
      </c>
      <c r="K50" s="15">
        <v>0</v>
      </c>
      <c r="L50" s="15">
        <v>0</v>
      </c>
      <c r="M50" s="17" t="e">
        <f t="shared" si="7"/>
        <v>#DIV/0!</v>
      </c>
      <c r="N50" s="22">
        <v>0</v>
      </c>
      <c r="O50" s="23">
        <v>0</v>
      </c>
      <c r="P50" s="15">
        <v>0</v>
      </c>
      <c r="Q50" s="15">
        <v>0</v>
      </c>
      <c r="R50" s="17" t="e">
        <f t="shared" si="0"/>
        <v>#DIV/0!</v>
      </c>
      <c r="S50" s="16">
        <f t="shared" si="6"/>
        <v>0</v>
      </c>
      <c r="T50" s="16">
        <f t="shared" si="1"/>
        <v>0</v>
      </c>
      <c r="U50" s="16">
        <f t="shared" si="2"/>
        <v>0</v>
      </c>
      <c r="V50" s="16">
        <f t="shared" si="3"/>
        <v>0</v>
      </c>
      <c r="W50" s="17" t="e">
        <f t="shared" si="4"/>
        <v>#DIV/0!</v>
      </c>
    </row>
    <row r="51" spans="2:23" s="13" customFormat="1" x14ac:dyDescent="0.25">
      <c r="B51" s="60" t="s">
        <v>69</v>
      </c>
      <c r="C51" s="60"/>
      <c r="D51" s="22">
        <v>13874</v>
      </c>
      <c r="E51" s="23">
        <v>3371.53</v>
      </c>
      <c r="F51" s="15">
        <v>1126</v>
      </c>
      <c r="G51" s="15">
        <v>229.97</v>
      </c>
      <c r="H51" s="17">
        <f t="shared" si="5"/>
        <v>6.8209388615850965</v>
      </c>
      <c r="I51" s="22">
        <v>11631</v>
      </c>
      <c r="J51" s="23">
        <v>17043.669999999998</v>
      </c>
      <c r="K51" s="15">
        <v>667</v>
      </c>
      <c r="L51" s="15">
        <v>883.45</v>
      </c>
      <c r="M51" s="17">
        <f t="shared" si="7"/>
        <v>5.1834493392561587</v>
      </c>
      <c r="N51" s="22">
        <v>3910</v>
      </c>
      <c r="O51" s="23">
        <v>16959.52</v>
      </c>
      <c r="P51" s="15">
        <v>119</v>
      </c>
      <c r="Q51" s="15">
        <v>736.84</v>
      </c>
      <c r="R51" s="17">
        <f t="shared" si="0"/>
        <v>4.344698434861364</v>
      </c>
      <c r="S51" s="16">
        <f t="shared" si="6"/>
        <v>29415</v>
      </c>
      <c r="T51" s="16">
        <f t="shared" si="1"/>
        <v>37374.720000000001</v>
      </c>
      <c r="U51" s="16">
        <f t="shared" si="2"/>
        <v>1912</v>
      </c>
      <c r="V51" s="16">
        <f t="shared" si="3"/>
        <v>1850.2600000000002</v>
      </c>
      <c r="W51" s="17">
        <f t="shared" si="4"/>
        <v>4.9505655159423272</v>
      </c>
    </row>
    <row r="52" spans="2:23" x14ac:dyDescent="0.25">
      <c r="B52" s="14">
        <v>39</v>
      </c>
      <c r="C52" s="14" t="s">
        <v>70</v>
      </c>
      <c r="D52" s="20">
        <v>0</v>
      </c>
      <c r="E52" s="21">
        <v>0</v>
      </c>
      <c r="F52" s="16">
        <v>0</v>
      </c>
      <c r="G52" s="17">
        <v>0</v>
      </c>
      <c r="H52" s="17" t="e">
        <f t="shared" si="5"/>
        <v>#DIV/0!</v>
      </c>
      <c r="I52" s="20">
        <v>0</v>
      </c>
      <c r="J52" s="21">
        <v>0</v>
      </c>
      <c r="K52" s="16">
        <v>0</v>
      </c>
      <c r="L52" s="17">
        <v>0</v>
      </c>
      <c r="M52" s="17" t="e">
        <f t="shared" si="7"/>
        <v>#DIV/0!</v>
      </c>
      <c r="N52" s="20">
        <v>0</v>
      </c>
      <c r="O52" s="21">
        <v>0</v>
      </c>
      <c r="P52" s="16">
        <v>0</v>
      </c>
      <c r="Q52" s="17">
        <v>0</v>
      </c>
      <c r="R52" s="17" t="e">
        <f t="shared" si="0"/>
        <v>#DIV/0!</v>
      </c>
      <c r="S52" s="16">
        <f t="shared" si="6"/>
        <v>0</v>
      </c>
      <c r="T52" s="16">
        <f t="shared" si="1"/>
        <v>0</v>
      </c>
      <c r="U52" s="16">
        <f t="shared" si="2"/>
        <v>0</v>
      </c>
      <c r="V52" s="16">
        <f t="shared" si="3"/>
        <v>0</v>
      </c>
      <c r="W52" s="17" t="e">
        <f t="shared" si="4"/>
        <v>#DIV/0!</v>
      </c>
    </row>
    <row r="53" spans="2:23" x14ac:dyDescent="0.25">
      <c r="B53" s="14">
        <v>40</v>
      </c>
      <c r="C53" s="14" t="s">
        <v>71</v>
      </c>
      <c r="D53" s="20">
        <v>0</v>
      </c>
      <c r="E53" s="21">
        <v>0</v>
      </c>
      <c r="F53" s="16">
        <v>0</v>
      </c>
      <c r="G53" s="17">
        <v>0</v>
      </c>
      <c r="H53" s="17" t="e">
        <f t="shared" si="5"/>
        <v>#DIV/0!</v>
      </c>
      <c r="I53" s="20">
        <v>0</v>
      </c>
      <c r="J53" s="21">
        <v>0</v>
      </c>
      <c r="K53" s="16">
        <v>0</v>
      </c>
      <c r="L53" s="17">
        <v>0</v>
      </c>
      <c r="M53" s="17" t="e">
        <f t="shared" si="7"/>
        <v>#DIV/0!</v>
      </c>
      <c r="N53" s="20">
        <v>0</v>
      </c>
      <c r="O53" s="21">
        <v>0</v>
      </c>
      <c r="P53" s="16">
        <v>0</v>
      </c>
      <c r="Q53" s="17">
        <v>0</v>
      </c>
      <c r="R53" s="17" t="e">
        <f t="shared" si="0"/>
        <v>#DIV/0!</v>
      </c>
      <c r="S53" s="16">
        <f t="shared" si="6"/>
        <v>0</v>
      </c>
      <c r="T53" s="16">
        <f t="shared" si="1"/>
        <v>0</v>
      </c>
      <c r="U53" s="16">
        <f t="shared" si="2"/>
        <v>0</v>
      </c>
      <c r="V53" s="16">
        <f t="shared" si="3"/>
        <v>0</v>
      </c>
      <c r="W53" s="17" t="e">
        <f t="shared" si="4"/>
        <v>#DIV/0!</v>
      </c>
    </row>
    <row r="54" spans="2:23" x14ac:dyDescent="0.25">
      <c r="B54" s="14">
        <v>41</v>
      </c>
      <c r="C54" s="14" t="s">
        <v>72</v>
      </c>
      <c r="D54" s="20">
        <v>0</v>
      </c>
      <c r="E54" s="21">
        <v>0</v>
      </c>
      <c r="F54" s="16">
        <v>0</v>
      </c>
      <c r="G54" s="17">
        <v>0</v>
      </c>
      <c r="H54" s="17" t="e">
        <f t="shared" si="5"/>
        <v>#DIV/0!</v>
      </c>
      <c r="I54" s="20">
        <v>0</v>
      </c>
      <c r="J54" s="21">
        <v>0</v>
      </c>
      <c r="K54" s="16">
        <v>0</v>
      </c>
      <c r="L54" s="17">
        <v>0</v>
      </c>
      <c r="M54" s="17" t="e">
        <f t="shared" si="7"/>
        <v>#DIV/0!</v>
      </c>
      <c r="N54" s="20">
        <v>0</v>
      </c>
      <c r="O54" s="21">
        <v>0</v>
      </c>
      <c r="P54" s="16">
        <v>0</v>
      </c>
      <c r="Q54" s="17">
        <v>0</v>
      </c>
      <c r="R54" s="17" t="e">
        <f t="shared" si="0"/>
        <v>#DIV/0!</v>
      </c>
      <c r="S54" s="16">
        <f t="shared" si="6"/>
        <v>0</v>
      </c>
      <c r="T54" s="16">
        <f t="shared" si="1"/>
        <v>0</v>
      </c>
      <c r="U54" s="16">
        <f t="shared" si="2"/>
        <v>0</v>
      </c>
      <c r="V54" s="16">
        <f t="shared" si="3"/>
        <v>0</v>
      </c>
      <c r="W54" s="17" t="e">
        <f t="shared" si="4"/>
        <v>#DIV/0!</v>
      </c>
    </row>
    <row r="55" spans="2:23" x14ac:dyDescent="0.25">
      <c r="B55" s="14">
        <v>42</v>
      </c>
      <c r="C55" s="14" t="s">
        <v>73</v>
      </c>
      <c r="D55" s="20">
        <v>0</v>
      </c>
      <c r="E55" s="21">
        <v>0</v>
      </c>
      <c r="F55" s="16">
        <v>0</v>
      </c>
      <c r="G55" s="17">
        <v>0</v>
      </c>
      <c r="H55" s="17" t="e">
        <f t="shared" si="5"/>
        <v>#DIV/0!</v>
      </c>
      <c r="I55" s="20">
        <v>0</v>
      </c>
      <c r="J55" s="21">
        <v>0</v>
      </c>
      <c r="K55" s="16">
        <v>0</v>
      </c>
      <c r="L55" s="17">
        <v>0</v>
      </c>
      <c r="M55" s="17" t="e">
        <f t="shared" si="7"/>
        <v>#DIV/0!</v>
      </c>
      <c r="N55" s="20">
        <v>0</v>
      </c>
      <c r="O55" s="21">
        <v>0</v>
      </c>
      <c r="P55" s="16">
        <v>0</v>
      </c>
      <c r="Q55" s="17">
        <v>0</v>
      </c>
      <c r="R55" s="17" t="e">
        <f t="shared" si="0"/>
        <v>#DIV/0!</v>
      </c>
      <c r="S55" s="16">
        <f t="shared" si="6"/>
        <v>0</v>
      </c>
      <c r="T55" s="16">
        <f t="shared" si="1"/>
        <v>0</v>
      </c>
      <c r="U55" s="16">
        <f t="shared" si="2"/>
        <v>0</v>
      </c>
      <c r="V55" s="16">
        <f t="shared" si="3"/>
        <v>0</v>
      </c>
      <c r="W55" s="17" t="e">
        <f t="shared" si="4"/>
        <v>#DIV/0!</v>
      </c>
    </row>
    <row r="56" spans="2:23" s="13" customFormat="1" x14ac:dyDescent="0.25">
      <c r="B56" s="60" t="s">
        <v>74</v>
      </c>
      <c r="C56" s="60"/>
      <c r="D56" s="22">
        <v>0</v>
      </c>
      <c r="E56" s="23">
        <v>0</v>
      </c>
      <c r="F56" s="15">
        <v>0</v>
      </c>
      <c r="G56" s="15">
        <v>0</v>
      </c>
      <c r="H56" s="17" t="e">
        <f t="shared" si="5"/>
        <v>#DIV/0!</v>
      </c>
      <c r="I56" s="22">
        <v>0</v>
      </c>
      <c r="J56" s="23">
        <v>0</v>
      </c>
      <c r="K56" s="15">
        <v>0</v>
      </c>
      <c r="L56" s="15">
        <v>0</v>
      </c>
      <c r="M56" s="17" t="e">
        <f t="shared" si="7"/>
        <v>#DIV/0!</v>
      </c>
      <c r="N56" s="22">
        <v>0</v>
      </c>
      <c r="O56" s="23">
        <v>0</v>
      </c>
      <c r="P56" s="15">
        <v>0</v>
      </c>
      <c r="Q56" s="15">
        <v>0</v>
      </c>
      <c r="R56" s="17" t="e">
        <f t="shared" si="0"/>
        <v>#DIV/0!</v>
      </c>
      <c r="S56" s="16">
        <f t="shared" si="6"/>
        <v>0</v>
      </c>
      <c r="T56" s="16">
        <f t="shared" si="1"/>
        <v>0</v>
      </c>
      <c r="U56" s="16">
        <f t="shared" si="2"/>
        <v>0</v>
      </c>
      <c r="V56" s="16">
        <f t="shared" si="3"/>
        <v>0</v>
      </c>
      <c r="W56" s="17" t="e">
        <f t="shared" si="4"/>
        <v>#DIV/0!</v>
      </c>
    </row>
    <row r="57" spans="2:23" s="13" customFormat="1" x14ac:dyDescent="0.25">
      <c r="B57" s="60" t="s">
        <v>75</v>
      </c>
      <c r="C57" s="60"/>
      <c r="D57" s="22">
        <v>13874</v>
      </c>
      <c r="E57" s="23">
        <v>3371.53</v>
      </c>
      <c r="F57" s="15">
        <v>1126</v>
      </c>
      <c r="G57" s="15">
        <v>229.97</v>
      </c>
      <c r="H57" s="17">
        <f t="shared" si="5"/>
        <v>6.8209388615850965</v>
      </c>
      <c r="I57" s="22">
        <v>11631</v>
      </c>
      <c r="J57" s="23">
        <v>17043.669999999998</v>
      </c>
      <c r="K57" s="15">
        <v>667</v>
      </c>
      <c r="L57" s="15">
        <v>883.45</v>
      </c>
      <c r="M57" s="17">
        <f t="shared" si="7"/>
        <v>5.1834493392561587</v>
      </c>
      <c r="N57" s="22">
        <v>3910</v>
      </c>
      <c r="O57" s="23">
        <v>16959.52</v>
      </c>
      <c r="P57" s="15">
        <v>119</v>
      </c>
      <c r="Q57" s="15">
        <v>736.84</v>
      </c>
      <c r="R57" s="17">
        <f t="shared" si="0"/>
        <v>4.344698434861364</v>
      </c>
      <c r="S57" s="16">
        <f t="shared" si="6"/>
        <v>29415</v>
      </c>
      <c r="T57" s="16">
        <f t="shared" si="1"/>
        <v>37374.720000000001</v>
      </c>
      <c r="U57" s="16">
        <f t="shared" si="2"/>
        <v>1912</v>
      </c>
      <c r="V57" s="16">
        <f t="shared" si="3"/>
        <v>1850.2600000000002</v>
      </c>
      <c r="W57" s="17">
        <f t="shared" si="4"/>
        <v>4.9505655159423272</v>
      </c>
    </row>
    <row r="59" spans="2:23" x14ac:dyDescent="0.25">
      <c r="S59">
        <v>29415</v>
      </c>
      <c r="T59" s="5">
        <v>37374.720000000001</v>
      </c>
    </row>
  </sheetData>
  <mergeCells count="17">
    <mergeCell ref="B51:C51"/>
    <mergeCell ref="B56:C56"/>
    <mergeCell ref="B57:C57"/>
    <mergeCell ref="B20:C20"/>
    <mergeCell ref="B40:C40"/>
    <mergeCell ref="B41:C41"/>
    <mergeCell ref="B46:C46"/>
    <mergeCell ref="B50:C50"/>
    <mergeCell ref="R3:S3"/>
    <mergeCell ref="B4:T4"/>
    <mergeCell ref="U4:V4"/>
    <mergeCell ref="I5:M6"/>
    <mergeCell ref="N5:R6"/>
    <mergeCell ref="S5:W6"/>
    <mergeCell ref="B5:B7"/>
    <mergeCell ref="C5:C7"/>
    <mergeCell ref="D5:H6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2021-05-11T05:55:33Z</dcterms:modified>
</cp:coreProperties>
</file>